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3074B4B7-F853-4EA8-B8D6-74BF2E7774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Y39" i="9"/>
  <c r="Z39" i="10"/>
  <c r="Y39" i="10"/>
  <c r="Z39" i="11"/>
  <c r="Z39" i="12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J39" i="12"/>
  <c r="W39" i="1"/>
  <c r="J39" i="1"/>
  <c r="AA38" i="2"/>
  <c r="AA40" i="2" s="1"/>
  <c r="S38" i="4"/>
  <c r="L38" i="4"/>
  <c r="K38" i="4"/>
  <c r="D38" i="4"/>
  <c r="D40" i="4" s="1"/>
  <c r="C38" i="4"/>
  <c r="C40" i="4" s="1"/>
  <c r="U38" i="5"/>
  <c r="T38" i="5"/>
  <c r="M38" i="5"/>
  <c r="L38" i="5"/>
  <c r="E38" i="5"/>
  <c r="E40" i="5" s="1"/>
  <c r="D38" i="5"/>
  <c r="D40" i="5" s="1"/>
  <c r="U38" i="6"/>
  <c r="T38" i="6"/>
  <c r="M38" i="6"/>
  <c r="L38" i="6"/>
  <c r="E38" i="6"/>
  <c r="E40" i="6" s="1"/>
  <c r="D38" i="6"/>
  <c r="D40" i="6" s="1"/>
  <c r="V38" i="7"/>
  <c r="U38" i="7"/>
  <c r="N38" i="7"/>
  <c r="M38" i="7"/>
  <c r="F38" i="7"/>
  <c r="F40" i="7" s="1"/>
  <c r="E38" i="7"/>
  <c r="E40" i="7" s="1"/>
  <c r="W38" i="8"/>
  <c r="V38" i="8"/>
  <c r="O38" i="8"/>
  <c r="N38" i="8"/>
  <c r="G38" i="8"/>
  <c r="G40" i="8" s="1"/>
  <c r="H39" i="8" s="1"/>
  <c r="F38" i="8"/>
  <c r="F40" i="8" s="1"/>
  <c r="W38" i="9"/>
  <c r="V38" i="9"/>
  <c r="O38" i="9"/>
  <c r="N38" i="9"/>
  <c r="G38" i="9"/>
  <c r="G40" i="9" s="1"/>
  <c r="H39" i="9" s="1"/>
  <c r="F38" i="9"/>
  <c r="F40" i="9" s="1"/>
  <c r="W38" i="10"/>
  <c r="V38" i="10"/>
  <c r="O38" i="10"/>
  <c r="N38" i="10"/>
  <c r="G38" i="10"/>
  <c r="G40" i="10" s="1"/>
  <c r="H39" i="10" s="1"/>
  <c r="F38" i="10"/>
  <c r="F40" i="10" s="1"/>
  <c r="W38" i="11"/>
  <c r="V38" i="11"/>
  <c r="O38" i="11"/>
  <c r="N38" i="11"/>
  <c r="G38" i="11"/>
  <c r="G40" i="11" s="1"/>
  <c r="H39" i="11" s="1"/>
  <c r="H40" i="11" s="1"/>
  <c r="I39" i="11" s="1"/>
  <c r="I40" i="11" s="1"/>
  <c r="F38" i="11"/>
  <c r="F40" i="11" s="1"/>
  <c r="W38" i="12"/>
  <c r="V38" i="12"/>
  <c r="O38" i="12"/>
  <c r="N38" i="12"/>
  <c r="G38" i="12"/>
  <c r="G40" i="12" s="1"/>
  <c r="H39" i="12" s="1"/>
  <c r="F38" i="12"/>
  <c r="F40" i="12" s="1"/>
  <c r="X38" i="1"/>
  <c r="X40" i="1" s="1"/>
  <c r="Z40" i="1" s="1"/>
  <c r="W38" i="1"/>
  <c r="P38" i="1"/>
  <c r="O38" i="1"/>
  <c r="H38" i="1"/>
  <c r="G38" i="1"/>
  <c r="G40" i="1" s="1"/>
  <c r="H39" i="1" s="1"/>
  <c r="H40" i="1" s="1"/>
  <c r="I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E38" i="2" s="1"/>
  <c r="E40" i="2" s="1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V38" i="4" s="1"/>
  <c r="U27" i="4"/>
  <c r="T27" i="4"/>
  <c r="S27" i="4"/>
  <c r="R27" i="4"/>
  <c r="Q27" i="4"/>
  <c r="P27" i="4"/>
  <c r="O27" i="4"/>
  <c r="N27" i="4"/>
  <c r="N38" i="4" s="1"/>
  <c r="M27" i="4"/>
  <c r="L27" i="4"/>
  <c r="K27" i="4"/>
  <c r="J27" i="4"/>
  <c r="I27" i="4"/>
  <c r="H27" i="4"/>
  <c r="G27" i="4"/>
  <c r="F27" i="4"/>
  <c r="F38" i="4" s="1"/>
  <c r="F40" i="4" s="1"/>
  <c r="E27" i="4"/>
  <c r="D27" i="4"/>
  <c r="C27" i="4"/>
  <c r="AA27" i="5"/>
  <c r="Y27" i="5"/>
  <c r="X27" i="5"/>
  <c r="Z27" i="5" s="1"/>
  <c r="W27" i="5"/>
  <c r="W38" i="5" s="1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H27" i="5"/>
  <c r="G27" i="5"/>
  <c r="G38" i="5" s="1"/>
  <c r="G40" i="5" s="1"/>
  <c r="H39" i="5" s="1"/>
  <c r="F27" i="5"/>
  <c r="E27" i="5"/>
  <c r="D27" i="5"/>
  <c r="C27" i="5"/>
  <c r="AA27" i="6"/>
  <c r="Y27" i="6"/>
  <c r="X27" i="6"/>
  <c r="Z27" i="6" s="1"/>
  <c r="W27" i="6"/>
  <c r="W38" i="6" s="1"/>
  <c r="V27" i="6"/>
  <c r="U27" i="6"/>
  <c r="T27" i="6"/>
  <c r="S27" i="6"/>
  <c r="R27" i="6"/>
  <c r="Q27" i="6"/>
  <c r="P27" i="6"/>
  <c r="O27" i="6"/>
  <c r="O38" i="6" s="1"/>
  <c r="N27" i="6"/>
  <c r="M27" i="6"/>
  <c r="L27" i="6"/>
  <c r="K27" i="6"/>
  <c r="J27" i="6"/>
  <c r="I27" i="6"/>
  <c r="H27" i="6"/>
  <c r="G27" i="6"/>
  <c r="G38" i="6" s="1"/>
  <c r="G40" i="6" s="1"/>
  <c r="H39" i="6" s="1"/>
  <c r="F27" i="6"/>
  <c r="E27" i="6"/>
  <c r="D27" i="6"/>
  <c r="C27" i="6"/>
  <c r="AA27" i="7"/>
  <c r="Y27" i="7"/>
  <c r="X27" i="7"/>
  <c r="X38" i="7" s="1"/>
  <c r="W27" i="7"/>
  <c r="V27" i="7"/>
  <c r="U27" i="7"/>
  <c r="T27" i="7"/>
  <c r="S27" i="7"/>
  <c r="R27" i="7"/>
  <c r="Q27" i="7"/>
  <c r="P27" i="7"/>
  <c r="P38" i="7" s="1"/>
  <c r="O27" i="7"/>
  <c r="N27" i="7"/>
  <c r="M27" i="7"/>
  <c r="L27" i="7"/>
  <c r="K27" i="7"/>
  <c r="J27" i="7"/>
  <c r="I27" i="7"/>
  <c r="H27" i="7"/>
  <c r="H38" i="7" s="1"/>
  <c r="G27" i="7"/>
  <c r="F27" i="7"/>
  <c r="E27" i="7"/>
  <c r="D27" i="7"/>
  <c r="C27" i="7"/>
  <c r="AA27" i="8"/>
  <c r="Y27" i="8"/>
  <c r="Y38" i="8" s="1"/>
  <c r="Y40" i="8" s="1"/>
  <c r="X27" i="8"/>
  <c r="Z27" i="8" s="1"/>
  <c r="W27" i="8"/>
  <c r="V27" i="8"/>
  <c r="U27" i="8"/>
  <c r="T27" i="8"/>
  <c r="S27" i="8"/>
  <c r="R27" i="8"/>
  <c r="Q27" i="8"/>
  <c r="Q38" i="8" s="1"/>
  <c r="P27" i="8"/>
  <c r="O27" i="8"/>
  <c r="N27" i="8"/>
  <c r="M27" i="8"/>
  <c r="L27" i="8"/>
  <c r="K27" i="8"/>
  <c r="J27" i="8"/>
  <c r="I27" i="8"/>
  <c r="I38" i="8" s="1"/>
  <c r="H27" i="8"/>
  <c r="G27" i="8"/>
  <c r="F27" i="8"/>
  <c r="E27" i="8"/>
  <c r="D27" i="8"/>
  <c r="C27" i="8"/>
  <c r="AA27" i="9"/>
  <c r="Y27" i="9"/>
  <c r="Y38" i="9" s="1"/>
  <c r="Y40" i="9" s="1"/>
  <c r="X27" i="9"/>
  <c r="Z27" i="9" s="1"/>
  <c r="W27" i="9"/>
  <c r="V27" i="9"/>
  <c r="U27" i="9"/>
  <c r="T27" i="9"/>
  <c r="S27" i="9"/>
  <c r="R27" i="9"/>
  <c r="Q27" i="9"/>
  <c r="Q38" i="9" s="1"/>
  <c r="P27" i="9"/>
  <c r="O27" i="9"/>
  <c r="N27" i="9"/>
  <c r="M27" i="9"/>
  <c r="L27" i="9"/>
  <c r="K27" i="9"/>
  <c r="J27" i="9"/>
  <c r="I27" i="9"/>
  <c r="I38" i="9" s="1"/>
  <c r="H27" i="9"/>
  <c r="G27" i="9"/>
  <c r="F27" i="9"/>
  <c r="E27" i="9"/>
  <c r="D27" i="9"/>
  <c r="C27" i="9"/>
  <c r="AA27" i="10"/>
  <c r="Y27" i="10"/>
  <c r="Y38" i="10" s="1"/>
  <c r="Y40" i="10" s="1"/>
  <c r="X27" i="10"/>
  <c r="W27" i="10"/>
  <c r="V27" i="10"/>
  <c r="U27" i="10"/>
  <c r="T27" i="10"/>
  <c r="S27" i="10"/>
  <c r="R27" i="10"/>
  <c r="Q27" i="10"/>
  <c r="Q38" i="10" s="1"/>
  <c r="P27" i="10"/>
  <c r="O27" i="10"/>
  <c r="N27" i="10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Z27" i="11"/>
  <c r="Y27" i="11"/>
  <c r="Y38" i="11" s="1"/>
  <c r="Y40" i="11" s="1"/>
  <c r="X27" i="11"/>
  <c r="W27" i="11"/>
  <c r="V27" i="11"/>
  <c r="U27" i="11"/>
  <c r="T27" i="11"/>
  <c r="S27" i="11"/>
  <c r="R27" i="11"/>
  <c r="Q27" i="11"/>
  <c r="Q38" i="11" s="1"/>
  <c r="P27" i="11"/>
  <c r="O27" i="11"/>
  <c r="N27" i="11"/>
  <c r="M27" i="11"/>
  <c r="L27" i="11"/>
  <c r="K27" i="11"/>
  <c r="J27" i="11"/>
  <c r="I27" i="11"/>
  <c r="I38" i="11" s="1"/>
  <c r="H27" i="11"/>
  <c r="G27" i="11"/>
  <c r="F27" i="11"/>
  <c r="E27" i="11"/>
  <c r="D27" i="11"/>
  <c r="C27" i="11"/>
  <c r="AA27" i="12"/>
  <c r="Y27" i="12"/>
  <c r="Y38" i="12" s="1"/>
  <c r="X27" i="12"/>
  <c r="W27" i="12"/>
  <c r="V27" i="12"/>
  <c r="U27" i="12"/>
  <c r="T27" i="12"/>
  <c r="S27" i="12"/>
  <c r="R27" i="12"/>
  <c r="Q27" i="12"/>
  <c r="Q38" i="12" s="1"/>
  <c r="P27" i="12"/>
  <c r="O27" i="12"/>
  <c r="N27" i="12"/>
  <c r="M27" i="12"/>
  <c r="L27" i="12"/>
  <c r="K27" i="12"/>
  <c r="J27" i="12"/>
  <c r="I27" i="12"/>
  <c r="I38" i="12" s="1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R38" i="1" s="1"/>
  <c r="Q27" i="1"/>
  <c r="P27" i="1"/>
  <c r="O27" i="1"/>
  <c r="N27" i="1"/>
  <c r="M27" i="1"/>
  <c r="L27" i="1"/>
  <c r="K27" i="1"/>
  <c r="J27" i="1"/>
  <c r="J38" i="1" s="1"/>
  <c r="I27" i="1"/>
  <c r="H27" i="1"/>
  <c r="G27" i="1"/>
  <c r="F27" i="1"/>
  <c r="E27" i="1"/>
  <c r="D27" i="1"/>
  <c r="C27" i="1"/>
  <c r="AA17" i="2"/>
  <c r="Z17" i="2"/>
  <c r="Y17" i="2"/>
  <c r="Y38" i="2" s="1"/>
  <c r="Y40" i="2" s="1"/>
  <c r="X17" i="2"/>
  <c r="X38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E38" i="4" s="1"/>
  <c r="E40" i="4" s="1"/>
  <c r="D17" i="4"/>
  <c r="C17" i="4"/>
  <c r="AA17" i="5"/>
  <c r="AA38" i="5" s="1"/>
  <c r="AA40" i="5" s="1"/>
  <c r="Y17" i="5"/>
  <c r="Y38" i="5" s="1"/>
  <c r="X17" i="5"/>
  <c r="Z17" i="5" s="1"/>
  <c r="W17" i="5"/>
  <c r="V17" i="5"/>
  <c r="V38" i="5" s="1"/>
  <c r="U17" i="5"/>
  <c r="T17" i="5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L17" i="5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T17" i="6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L17" i="6"/>
  <c r="K17" i="6"/>
  <c r="K38" i="6" s="1"/>
  <c r="J17" i="6"/>
  <c r="J38" i="6" s="1"/>
  <c r="I17" i="6"/>
  <c r="I38" i="6" s="1"/>
  <c r="H17" i="6"/>
  <c r="H38" i="6" s="1"/>
  <c r="H40" i="6" s="1"/>
  <c r="I39" i="6" s="1"/>
  <c r="G17" i="6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Z17" i="7"/>
  <c r="Y17" i="7"/>
  <c r="Y38" i="7" s="1"/>
  <c r="Y40" i="7" s="1"/>
  <c r="X17" i="7"/>
  <c r="W17" i="7"/>
  <c r="W38" i="7" s="1"/>
  <c r="V17" i="7"/>
  <c r="U17" i="7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H40" i="7" s="1"/>
  <c r="I39" i="7" s="1"/>
  <c r="I40" i="7" s="1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Z17" i="8" s="1"/>
  <c r="X17" i="8"/>
  <c r="X38" i="8" s="1"/>
  <c r="W17" i="8"/>
  <c r="V17" i="8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Z17" i="9" s="1"/>
  <c r="X17" i="9"/>
  <c r="X38" i="9" s="1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N17" i="9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X38" i="10" s="1"/>
  <c r="W17" i="10"/>
  <c r="V17" i="10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N17" i="10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V17" i="1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N17" i="1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Z17" i="12" s="1"/>
  <c r="W17" i="12"/>
  <c r="V17" i="12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N17" i="12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Q17" i="1"/>
  <c r="Q38" i="1" s="1"/>
  <c r="P17" i="1"/>
  <c r="O17" i="1"/>
  <c r="N17" i="1"/>
  <c r="N38" i="1" s="1"/>
  <c r="M17" i="1"/>
  <c r="M38" i="1" s="1"/>
  <c r="L17" i="1"/>
  <c r="L38" i="1" s="1"/>
  <c r="K17" i="1"/>
  <c r="K38" i="1" s="1"/>
  <c r="J17" i="1"/>
  <c r="I17" i="1"/>
  <c r="I38" i="1" s="1"/>
  <c r="H17" i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0" l="1"/>
  <c r="I39" i="10" s="1"/>
  <c r="I40" i="10" s="1"/>
  <c r="Z38" i="10"/>
  <c r="X40" i="10"/>
  <c r="Z40" i="10" s="1"/>
  <c r="Z38" i="9"/>
  <c r="X40" i="9"/>
  <c r="Z40" i="9" s="1"/>
  <c r="Z38" i="8"/>
  <c r="X40" i="8"/>
  <c r="Z40" i="8" s="1"/>
  <c r="I40" i="6"/>
  <c r="Z38" i="2"/>
  <c r="X40" i="2"/>
  <c r="Z40" i="2" s="1"/>
  <c r="H40" i="12"/>
  <c r="I39" i="12" s="1"/>
  <c r="I40" i="12" s="1"/>
  <c r="H40" i="8"/>
  <c r="I39" i="8" s="1"/>
  <c r="I40" i="8" s="1"/>
  <c r="K39" i="8" s="1"/>
  <c r="N39" i="8" s="1"/>
  <c r="Y40" i="5"/>
  <c r="H40" i="5"/>
  <c r="I39" i="5" s="1"/>
  <c r="I40" i="5" s="1"/>
  <c r="K39" i="5" s="1"/>
  <c r="N39" i="5" s="1"/>
  <c r="I40" i="1"/>
  <c r="K39" i="1" s="1"/>
  <c r="N39" i="1" s="1"/>
  <c r="Y40" i="12"/>
  <c r="Z38" i="7"/>
  <c r="X40" i="7"/>
  <c r="Z40" i="7" s="1"/>
  <c r="H40" i="9"/>
  <c r="I39" i="9" s="1"/>
  <c r="I40" i="9" s="1"/>
  <c r="Z38" i="1"/>
  <c r="Z17" i="10"/>
  <c r="Z17" i="6"/>
  <c r="Z17" i="3"/>
  <c r="X38" i="3"/>
  <c r="Z27" i="10"/>
  <c r="Z27" i="12"/>
  <c r="X38" i="12"/>
  <c r="X40" i="12" s="1"/>
  <c r="X38" i="11"/>
  <c r="Z27" i="7"/>
  <c r="X38" i="6"/>
  <c r="X38" i="5"/>
  <c r="X38" i="4"/>
  <c r="J40" i="3"/>
  <c r="K39" i="3"/>
  <c r="J40" i="2"/>
  <c r="K39" i="2"/>
  <c r="J40" i="7"/>
  <c r="K39" i="7"/>
  <c r="K39" i="4"/>
  <c r="J40" i="4"/>
  <c r="K39" i="12"/>
  <c r="J40" i="12"/>
  <c r="J40" i="9"/>
  <c r="K39" i="9"/>
  <c r="J40" i="11"/>
  <c r="K39" i="11"/>
  <c r="J40" i="6"/>
  <c r="K39" i="6"/>
  <c r="J40" i="10"/>
  <c r="K39" i="10"/>
  <c r="J40" i="5"/>
  <c r="K40" i="5"/>
  <c r="L39" i="5" s="1"/>
  <c r="L40" i="5" s="1"/>
  <c r="M39" i="5" s="1"/>
  <c r="M40" i="5" s="1"/>
  <c r="J40" i="1"/>
  <c r="Z38" i="11" l="1"/>
  <c r="X40" i="11"/>
  <c r="Z40" i="11" s="1"/>
  <c r="Z38" i="3"/>
  <c r="X40" i="3"/>
  <c r="Z40" i="3" s="1"/>
  <c r="Z40" i="12"/>
  <c r="K40" i="1"/>
  <c r="L39" i="1" s="1"/>
  <c r="L40" i="1" s="1"/>
  <c r="M39" i="1" s="1"/>
  <c r="M40" i="1" s="1"/>
  <c r="X40" i="5"/>
  <c r="Z40" i="5" s="1"/>
  <c r="Z38" i="5"/>
  <c r="Z38" i="12"/>
  <c r="J40" i="8"/>
  <c r="X40" i="4"/>
  <c r="Z40" i="4" s="1"/>
  <c r="Z38" i="4"/>
  <c r="K40" i="8"/>
  <c r="L39" i="8" s="1"/>
  <c r="L40" i="8" s="1"/>
  <c r="M39" i="8" s="1"/>
  <c r="M40" i="8" s="1"/>
  <c r="Z38" i="6"/>
  <c r="X40" i="6"/>
  <c r="Z40" i="6" s="1"/>
  <c r="N40" i="5"/>
  <c r="O39" i="5"/>
  <c r="N39" i="4"/>
  <c r="K40" i="4"/>
  <c r="L39" i="4" s="1"/>
  <c r="L40" i="4" s="1"/>
  <c r="M39" i="4" s="1"/>
  <c r="M40" i="4" s="1"/>
  <c r="N39" i="7"/>
  <c r="K40" i="7"/>
  <c r="L39" i="7" s="1"/>
  <c r="L40" i="7" s="1"/>
  <c r="M39" i="7" s="1"/>
  <c r="M40" i="7" s="1"/>
  <c r="N40" i="1"/>
  <c r="O39" i="1"/>
  <c r="N39" i="3"/>
  <c r="K40" i="3"/>
  <c r="L39" i="3" s="1"/>
  <c r="L40" i="3" s="1"/>
  <c r="M39" i="3" s="1"/>
  <c r="M40" i="3" s="1"/>
  <c r="O39" i="8"/>
  <c r="N40" i="8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2"/>
  <c r="K40" i="2"/>
  <c r="L39" i="2" s="1"/>
  <c r="L40" i="2" s="1"/>
  <c r="M39" i="2" s="1"/>
  <c r="M40" i="2" s="1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O39" i="9" l="1"/>
  <c r="N40" i="9"/>
  <c r="O39" i="11"/>
  <c r="N40" i="11"/>
  <c r="N40" i="6"/>
  <c r="O39" i="6"/>
  <c r="O39" i="12"/>
  <c r="N40" i="12"/>
  <c r="R39" i="1"/>
  <c r="O40" i="1"/>
  <c r="P39" i="1" s="1"/>
  <c r="P40" i="1" s="1"/>
  <c r="Q39" i="1" s="1"/>
  <c r="Q40" i="1" s="1"/>
  <c r="O39" i="7"/>
  <c r="N40" i="7"/>
  <c r="N40" i="10"/>
  <c r="O39" i="10"/>
  <c r="N40" i="4"/>
  <c r="O39" i="4"/>
  <c r="O40" i="8"/>
  <c r="P39" i="8" s="1"/>
  <c r="P40" i="8" s="1"/>
  <c r="Q39" i="8" s="1"/>
  <c r="Q40" i="8" s="1"/>
  <c r="R39" i="8"/>
  <c r="N40" i="2"/>
  <c r="O39" i="2"/>
  <c r="O39" i="3"/>
  <c r="N40" i="3"/>
  <c r="R39" i="5"/>
  <c r="O40" i="5"/>
  <c r="P39" i="5" s="1"/>
  <c r="P40" i="5" s="1"/>
  <c r="Q39" i="5" s="1"/>
  <c r="Q40" i="5" s="1"/>
  <c r="O40" i="4" l="1"/>
  <c r="P39" i="4" s="1"/>
  <c r="P40" i="4" s="1"/>
  <c r="Q39" i="4" s="1"/>
  <c r="Q40" i="4" s="1"/>
  <c r="R39" i="4"/>
  <c r="O40" i="12"/>
  <c r="P39" i="12" s="1"/>
  <c r="P40" i="12" s="1"/>
  <c r="Q39" i="12" s="1"/>
  <c r="Q40" i="12" s="1"/>
  <c r="R39" i="12"/>
  <c r="O40" i="6"/>
  <c r="P39" i="6" s="1"/>
  <c r="P40" i="6" s="1"/>
  <c r="Q39" i="6" s="1"/>
  <c r="Q40" i="6" s="1"/>
  <c r="R39" i="6"/>
  <c r="S39" i="5"/>
  <c r="R40" i="5"/>
  <c r="R39" i="10"/>
  <c r="O40" i="10"/>
  <c r="P39" i="10" s="1"/>
  <c r="P40" i="10" s="1"/>
  <c r="Q39" i="10" s="1"/>
  <c r="Q40" i="10" s="1"/>
  <c r="O40" i="3"/>
  <c r="P39" i="3" s="1"/>
  <c r="P40" i="3" s="1"/>
  <c r="Q39" i="3" s="1"/>
  <c r="Q40" i="3" s="1"/>
  <c r="R39" i="3"/>
  <c r="R39" i="2"/>
  <c r="O40" i="2"/>
  <c r="P39" i="2" s="1"/>
  <c r="P40" i="2" s="1"/>
  <c r="Q39" i="2" s="1"/>
  <c r="Q40" i="2" s="1"/>
  <c r="O40" i="7"/>
  <c r="P39" i="7" s="1"/>
  <c r="P40" i="7" s="1"/>
  <c r="Q39" i="7" s="1"/>
  <c r="Q40" i="7" s="1"/>
  <c r="R39" i="7"/>
  <c r="O40" i="11"/>
  <c r="P39" i="11" s="1"/>
  <c r="P40" i="11" s="1"/>
  <c r="Q39" i="11" s="1"/>
  <c r="Q40" i="11" s="1"/>
  <c r="R39" i="11"/>
  <c r="S39" i="1"/>
  <c r="R40" i="1"/>
  <c r="R40" i="8"/>
  <c r="S39" i="8"/>
  <c r="R39" i="9"/>
  <c r="O40" i="9"/>
  <c r="P39" i="9" s="1"/>
  <c r="P40" i="9" s="1"/>
  <c r="Q39" i="9" s="1"/>
  <c r="Q40" i="9" s="1"/>
  <c r="R40" i="6" l="1"/>
  <c r="S39" i="6"/>
  <c r="V39" i="1"/>
  <c r="S40" i="1"/>
  <c r="T39" i="1" s="1"/>
  <c r="T40" i="1" s="1"/>
  <c r="U39" i="1" s="1"/>
  <c r="U40" i="1" s="1"/>
  <c r="V40" i="1" s="1"/>
  <c r="W40" i="1" s="1"/>
  <c r="R40" i="9"/>
  <c r="S39" i="9"/>
  <c r="S39" i="7"/>
  <c r="R40" i="7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R40" i="2"/>
  <c r="S39" i="2"/>
  <c r="R40" i="3"/>
  <c r="S39" i="3"/>
  <c r="S39" i="12"/>
  <c r="R40" i="12"/>
  <c r="R40" i="10"/>
  <c r="S39" i="10"/>
  <c r="R40" i="11"/>
  <c r="S39" i="11"/>
  <c r="S39" i="4"/>
  <c r="R40" i="4"/>
  <c r="V39" i="3" l="1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V39" i="12"/>
  <c r="S40" i="12"/>
  <c r="T39" i="12" s="1"/>
  <c r="T40" i="12" s="1"/>
  <c r="U39" i="12" s="1"/>
  <c r="U40" i="12" s="1"/>
  <c r="V40" i="12" s="1"/>
  <c r="W40" i="12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<sst xmlns="http://schemas.openxmlformats.org/spreadsheetml/2006/main" count="1260" uniqueCount="77">
  <si>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</si>
  <si>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</si>
  <si>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</si>
  <si>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</si>
  <si>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</si>
  <si>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</si>
  <si>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</si>
  <si>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</si>
  <si>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</si>
  <si>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</si>
  <si>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</si>
  <si>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</si>
  <si>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</si>
  <si>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</si>
  <si>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</si>
  <si>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</si>
  <si>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</si>
  <si>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</si>
  <si>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</si>
  <si>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</si>
  <si>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</si>
  <si>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</si>
  <si>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</si>
  <si>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</si>
  <si>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</si>
  <si>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</si>
  <si>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</si>
  <si>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</si>
  <si>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</si>
  <si>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</si>
  <si>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</si>
  <si>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</si>
  <si>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</si>
  <si>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</si>
  <si>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</si>
  <si>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</si>
  <si>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</si>
  <si>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</si>
  <si>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</si>
  <si>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</si>
  <si>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</si>
  <si>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</si>
  <si>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</si>
  <si>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</si>
  <si>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</si>
  <si>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</si>
  <si>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</si>
  <si>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</si>
  <si>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</si>
  <si>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</si>
  <si>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</si>
  <si>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</si>
  <si>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</si>
  <si>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</si>
  <si>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</si>
  <si>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</si>
  <si>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</si>
  <si>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</si>
  <si>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</si>
  <si>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</si>
  <si>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</si>
  <si>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</si>
  <si>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</si>
  <si>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3rd Quarter ended 31 March 2024 (Figures Finalised as at 2024/04/26)</t>
  </si>
  <si>
    <t>Gauteng: City of Tshwane (TSH) - Table C7 Quarterly Budgeted Cash Flows ( Waste management                                   ) for 3rd Quarter ended 31 March 2024 (Figures Finalised as at 2024/04/26)</t>
  </si>
  <si>
    <t>Gauteng: Emfuleni (GT421) - Table C7 Quarterly Budgeted Cash Flows ( Waste management                                   ) for 3rd Quarter ended 31 March 2024 (Figures Finalised as at 2024/04/26)</t>
  </si>
  <si>
    <t>Gauteng: Midvaal (GT422) - Table C7 Quarterly Budgeted Cash Flows ( Waste management                                   ) for 3rd Quarter ended 31 March 2024 (Figures Finalised as at 2024/04/26)</t>
  </si>
  <si>
    <t>Gauteng: Lesedi (GT423) - Table C7 Quarterly Budgeted Cash Flows ( Waste management                                   ) for 3rd Quarter ended 31 March 2024 (Figures Finalised as at 2024/04/26)</t>
  </si>
  <si>
    <t>Gauteng: Sedibeng (DC42) - Table C7 Quarterly Budgeted Cash Flows ( Waste management                                   ) for 3rd Quarter ended 31 March 2024 (Figures Finalised as at 2024/04/26)</t>
  </si>
  <si>
    <t>Gauteng: Mogale City (GT481) - Table C7 Quarterly Budgeted Cash Flows ( Waste management                                   ) for 3rd Quarter ended 31 March 2024 (Figures Finalised as at 2024/04/26)</t>
  </si>
  <si>
    <t>Gauteng: Merafong City (GT484) - Table C7 Quarterly Budgeted Cash Flows ( Waste management                                   ) for 3rd Quarter ended 31 March 2024 (Figures Finalised as at 2024/04/26)</t>
  </si>
  <si>
    <t>Gauteng: Rand West City (GT485) - Table C7 Quarterly Budgeted Cash Flows ( Waste management                                   ) for 3rd Quarter ended 31 March 2024 (Figures Finalised as at 2024/04/26)</t>
  </si>
  <si>
    <t>Gauteng: West Rand (DC48)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</si>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</sst>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-170345220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633270</v>
      </c>
      <c r="R6" s="20">
        <v>633270</v>
      </c>
      <c r="S6" s="20"/>
      <c r="T6" s="20"/>
      <c r="U6" s="20"/>
      <c r="V6" s="20"/>
      <c r="W6" s="20">
        <v>633270</v>
      </c>
      <c r="X6" s="20">
        <v>-68138088</v>
      </c>
      <c r="Y6" s="20">
        <v>68771358</v>
      </c>
      <c r="Z6" s="21">
        <v>-100.92939208978098</v>
      </c>
      <c r="AA6" s="22">
        <v>-170345220</v>
      </c>
    </row>
    <row r="7" spans="1:27" x14ac:dyDescent="0.25">
      <c r="A7" s="23" t="s">
        <v>35</v>
      </c>
      <c r="B7" s="17" t="s">
        <v>32</v>
      </c>
      <c r="C7" s="18">
        <v>55297982</v>
      </c>
      <c r="D7" s="18"/>
      <c r="E7" s="19">
        <v>1716351416</v>
      </c>
      <c r="F7" s="20">
        <v>4053616624</v>
      </c>
      <c r="G7" s="20">
        <v>5989995</v>
      </c>
      <c r="H7" s="20">
        <v>7318438</v>
      </c>
      <c r="I7" s="20">
        <v>5872470</v>
      </c>
      <c r="J7" s="20">
        <v>19180903</v>
      </c>
      <c r="K7" s="20">
        <v>7850795</v>
      </c>
      <c r="L7" s="20">
        <v>6941769</v>
      </c>
      <c r="M7" s="20">
        <v>6835216</v>
      </c>
      <c r="N7" s="20">
        <v>21627780</v>
      </c>
      <c r="O7" s="20">
        <v>6937455</v>
      </c>
      <c r="P7" s="20">
        <v>6620263</v>
      </c>
      <c r="Q7" s="20">
        <v>7299785</v>
      </c>
      <c r="R7" s="20">
        <v>20857503</v>
      </c>
      <c r="S7" s="20"/>
      <c r="T7" s="20"/>
      <c r="U7" s="20"/>
      <c r="V7" s="20"/>
      <c r="W7" s="20">
        <v>61666186</v>
      </c>
      <c r="X7" s="20">
        <v>2737112308</v>
      </c>
      <c r="Y7" s="20">
        <v>-2675446122</v>
      </c>
      <c r="Z7" s="21">
        <v>-97.747034865183906</v>
      </c>
      <c r="AA7" s="22">
        <v>4053616624</v>
      </c>
    </row>
    <row r="8" spans="1:27" x14ac:dyDescent="0.25">
      <c r="A8" s="23" t="s">
        <v>36</v>
      </c>
      <c r="B8" s="17" t="s">
        <v>32</v>
      </c>
      <c r="C8" s="18">
        <v>19147997</v>
      </c>
      <c r="D8" s="18"/>
      <c r="E8" s="19">
        <v>214045187</v>
      </c>
      <c r="F8" s="20">
        <v>43625779</v>
      </c>
      <c r="G8" s="20">
        <v>5531</v>
      </c>
      <c r="H8" s="20">
        <v>28</v>
      </c>
      <c r="I8" s="20">
        <v>491</v>
      </c>
      <c r="J8" s="20">
        <v>6050</v>
      </c>
      <c r="K8" s="20">
        <v>1582</v>
      </c>
      <c r="L8" s="20">
        <v>770</v>
      </c>
      <c r="M8" s="20">
        <v>1335</v>
      </c>
      <c r="N8" s="20">
        <v>3687</v>
      </c>
      <c r="O8" s="20">
        <v>2319</v>
      </c>
      <c r="P8" s="20">
        <v>211</v>
      </c>
      <c r="Q8" s="20">
        <v>41</v>
      </c>
      <c r="R8" s="20">
        <v>2571</v>
      </c>
      <c r="S8" s="20"/>
      <c r="T8" s="20"/>
      <c r="U8" s="20"/>
      <c r="V8" s="20"/>
      <c r="W8" s="20">
        <v>12308</v>
      </c>
      <c r="X8" s="20">
        <v>32719329</v>
      </c>
      <c r="Y8" s="20">
        <v>-32707021</v>
      </c>
      <c r="Z8" s="21">
        <v>-99.962383091658154</v>
      </c>
      <c r="AA8" s="22">
        <v>43625779</v>
      </c>
    </row>
    <row r="9" spans="1:27" x14ac:dyDescent="0.25">
      <c r="A9" s="23" t="s">
        <v>37</v>
      </c>
      <c r="B9" s="17" t="s">
        <v>6</v>
      </c>
      <c r="C9" s="18">
        <v>6447045</v>
      </c>
      <c r="D9" s="18"/>
      <c r="E9" s="19">
        <v>10629782</v>
      </c>
      <c r="F9" s="20">
        <v>180985122</v>
      </c>
      <c r="G9" s="20">
        <v>4729565</v>
      </c>
      <c r="H9" s="20"/>
      <c r="I9" s="20"/>
      <c r="J9" s="20">
        <v>4729565</v>
      </c>
      <c r="K9" s="20"/>
      <c r="L9" s="20"/>
      <c r="M9" s="20">
        <v>3584457</v>
      </c>
      <c r="N9" s="20">
        <v>3584457</v>
      </c>
      <c r="O9" s="20">
        <v>651000</v>
      </c>
      <c r="P9" s="20"/>
      <c r="Q9" s="20"/>
      <c r="R9" s="20">
        <v>651000</v>
      </c>
      <c r="S9" s="20"/>
      <c r="T9" s="20"/>
      <c r="U9" s="20"/>
      <c r="V9" s="20"/>
      <c r="W9" s="20">
        <v>8965022</v>
      </c>
      <c r="X9" s="20">
        <v>78802809</v>
      </c>
      <c r="Y9" s="20">
        <v>-69837787</v>
      </c>
      <c r="Z9" s="21">
        <v>-88.62347406930634</v>
      </c>
      <c r="AA9" s="22">
        <v>180985122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68658000</v>
      </c>
      <c r="F10" s="20">
        <v>98658000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35000000</v>
      </c>
      <c r="Q10" s="20"/>
      <c r="R10" s="20">
        <v>35000000</v>
      </c>
      <c r="S10" s="20"/>
      <c r="T10" s="20"/>
      <c r="U10" s="20"/>
      <c r="V10" s="20"/>
      <c r="W10" s="20">
        <v>35000000</v>
      </c>
      <c r="X10" s="20">
        <v>63493500</v>
      </c>
      <c r="Y10" s="20">
        <v>-28493500</v>
      </c>
      <c r="Z10" s="21">
        <v>-44.876247174907668</v>
      </c>
      <c r="AA10" s="22">
        <v>98658000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-33753392</v>
      </c>
      <c r="D14" s="18"/>
      <c r="E14" s="19">
        <v>4363569365</v>
      </c>
      <c r="F14" s="20">
        <v>4324021735</v>
      </c>
      <c r="G14" s="20">
        <v>-3505616</v>
      </c>
      <c r="H14" s="20">
        <v>-2887570</v>
      </c>
      <c r="I14" s="20">
        <v>-2385284</v>
      </c>
      <c r="J14" s="20">
        <v>-8778470</v>
      </c>
      <c r="K14" s="20">
        <v>-7088635</v>
      </c>
      <c r="L14" s="20">
        <v>-6270240</v>
      </c>
      <c r="M14" s="20">
        <v>-7543773</v>
      </c>
      <c r="N14" s="20">
        <v>-20902648</v>
      </c>
      <c r="O14" s="20">
        <v>-1525326</v>
      </c>
      <c r="P14" s="20">
        <v>-5973677</v>
      </c>
      <c r="Q14" s="20">
        <v>-14041693</v>
      </c>
      <c r="R14" s="20">
        <v>-21540696</v>
      </c>
      <c r="S14" s="20"/>
      <c r="T14" s="20"/>
      <c r="U14" s="20"/>
      <c r="V14" s="20"/>
      <c r="W14" s="20">
        <v>-51221814</v>
      </c>
      <c r="X14" s="20">
        <v>3240803411</v>
      </c>
      <c r="Y14" s="20">
        <v>-3292025225</v>
      </c>
      <c r="Z14" s="21">
        <v>-101.58052826734698</v>
      </c>
      <c r="AA14" s="22">
        <v>4324021735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111041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44416</v>
      </c>
      <c r="Y15" s="20">
        <v>-44416</v>
      </c>
      <c r="Z15" s="21">
        <v>-100</v>
      </c>
      <c r="AA15" s="22">
        <v>111041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47139632</v>
      </c>
      <c r="D17" s="26">
        <f>SUM(D6:D16)</f>
        <v>0</v>
      </c>
      <c r="E17" s="27">
        <f t="shared" si="0"/>
        <v>6373253750</v>
      </c>
      <c r="F17" s="28">
        <f t="shared" si="0"/>
        <v>8530673081</v>
      </c>
      <c r="G17" s="28">
        <f t="shared" si="0"/>
        <v>7219475</v>
      </c>
      <c r="H17" s="28">
        <f t="shared" si="0"/>
        <v>4430896</v>
      </c>
      <c r="I17" s="28">
        <f t="shared" si="0"/>
        <v>3487677</v>
      </c>
      <c r="J17" s="28">
        <f t="shared" si="0"/>
        <v>15138048</v>
      </c>
      <c r="K17" s="28">
        <f t="shared" si="0"/>
        <v>763742</v>
      </c>
      <c r="L17" s="28">
        <f t="shared" si="0"/>
        <v>672299</v>
      </c>
      <c r="M17" s="28">
        <f t="shared" si="0"/>
        <v>2877235</v>
      </c>
      <c r="N17" s="28">
        <f t="shared" si="0"/>
        <v>4313276</v>
      </c>
      <c r="O17" s="28">
        <f t="shared" si="0"/>
        <v>6065448</v>
      </c>
      <c r="P17" s="28">
        <f t="shared" si="0"/>
        <v>35646797</v>
      </c>
      <c r="Q17" s="28">
        <f t="shared" si="0"/>
        <v>-6108597</v>
      </c>
      <c r="R17" s="28">
        <f t="shared" si="0"/>
        <v>35603648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55054972</v>
      </c>
      <c r="X17" s="28">
        <f t="shared" si="0"/>
        <v>6084837685</v>
      </c>
      <c r="Y17" s="28">
        <f t="shared" si="0"/>
        <v>-6029782713</v>
      </c>
      <c r="Z17" s="29">
        <f>+IF(X17&lt;&gt;0,+(Y17/X17)*100,0)</f>
        <v>-99.095210507657114</v>
      </c>
      <c r="AA17" s="30">
        <f>SUM(AA6:AA16)</f>
        <v>8530673081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-1932134</v>
      </c>
      <c r="D26" s="18"/>
      <c r="E26" s="19">
        <v>-10000000</v>
      </c>
      <c r="F26" s="20">
        <v>-14376743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-7750697</v>
      </c>
      <c r="Y26" s="20">
        <v>7750697</v>
      </c>
      <c r="Z26" s="21">
        <v>-100</v>
      </c>
      <c r="AA26" s="22">
        <v>-14376743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-1932134</v>
      </c>
      <c r="D27" s="26">
        <f>SUM(D21:D26)</f>
        <v>0</v>
      </c>
      <c r="E27" s="27">
        <f t="shared" si="1"/>
        <v>-10000000</v>
      </c>
      <c r="F27" s="28">
        <f t="shared" si="1"/>
        <v>-14376743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-7750697</v>
      </c>
      <c r="Y27" s="28">
        <f t="shared" si="1"/>
        <v>7750697</v>
      </c>
      <c r="Z27" s="29">
        <f>+IF(X27&lt;&gt;0,+(Y27/X27)*100,0)</f>
        <v>-100</v>
      </c>
      <c r="AA27" s="30">
        <f>SUM(AA21:AA26)</f>
        <v>-14376743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-3945</v>
      </c>
      <c r="D33" s="18"/>
      <c r="E33" s="19"/>
      <c r="F33" s="20"/>
      <c r="G33" s="20">
        <v>-510</v>
      </c>
      <c r="H33" s="36">
        <v>-358</v>
      </c>
      <c r="I33" s="36">
        <v>-546</v>
      </c>
      <c r="J33" s="36">
        <v>-1414</v>
      </c>
      <c r="K33" s="20">
        <v>-298</v>
      </c>
      <c r="L33" s="20">
        <v>-352</v>
      </c>
      <c r="M33" s="20">
        <v>-907</v>
      </c>
      <c r="N33" s="20">
        <v>-1557</v>
      </c>
      <c r="O33" s="36">
        <v>-521</v>
      </c>
      <c r="P33" s="36"/>
      <c r="Q33" s="36">
        <v>-545</v>
      </c>
      <c r="R33" s="20">
        <v>-1066</v>
      </c>
      <c r="S33" s="20"/>
      <c r="T33" s="20"/>
      <c r="U33" s="20"/>
      <c r="V33" s="36"/>
      <c r="W33" s="36">
        <v>-4037</v>
      </c>
      <c r="X33" s="36"/>
      <c r="Y33" s="20">
        <v>-4037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-3945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-510</v>
      </c>
      <c r="H36" s="28">
        <f t="shared" si="2"/>
        <v>-358</v>
      </c>
      <c r="I36" s="28">
        <f t="shared" si="2"/>
        <v>-546</v>
      </c>
      <c r="J36" s="28">
        <f t="shared" si="2"/>
        <v>-1414</v>
      </c>
      <c r="K36" s="28">
        <f t="shared" si="2"/>
        <v>-298</v>
      </c>
      <c r="L36" s="28">
        <f t="shared" si="2"/>
        <v>-352</v>
      </c>
      <c r="M36" s="28">
        <f t="shared" si="2"/>
        <v>-907</v>
      </c>
      <c r="N36" s="28">
        <f t="shared" si="2"/>
        <v>-1557</v>
      </c>
      <c r="O36" s="28">
        <f t="shared" si="2"/>
        <v>-521</v>
      </c>
      <c r="P36" s="28">
        <f t="shared" si="2"/>
        <v>0</v>
      </c>
      <c r="Q36" s="28">
        <f t="shared" si="2"/>
        <v>-545</v>
      </c>
      <c r="R36" s="28">
        <f t="shared" si="2"/>
        <v>-1066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-4037</v>
      </c>
      <c r="X36" s="28">
        <f t="shared" si="2"/>
        <v>0</v>
      </c>
      <c r="Y36" s="28">
        <f t="shared" si="2"/>
        <v>-4037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45203553</v>
      </c>
      <c r="D38" s="32">
        <f>+D17+D27+D36</f>
        <v>0</v>
      </c>
      <c r="E38" s="33">
        <f t="shared" si="3"/>
        <v>6363253750</v>
      </c>
      <c r="F38" s="2">
        <f t="shared" si="3"/>
        <v>8516296338</v>
      </c>
      <c r="G38" s="2">
        <f t="shared" si="3"/>
        <v>7218965</v>
      </c>
      <c r="H38" s="2">
        <f t="shared" si="3"/>
        <v>4430538</v>
      </c>
      <c r="I38" s="2">
        <f t="shared" si="3"/>
        <v>3487131</v>
      </c>
      <c r="J38" s="2">
        <f t="shared" si="3"/>
        <v>15136634</v>
      </c>
      <c r="K38" s="2">
        <f t="shared" si="3"/>
        <v>763444</v>
      </c>
      <c r="L38" s="2">
        <f t="shared" si="3"/>
        <v>671947</v>
      </c>
      <c r="M38" s="2">
        <f t="shared" si="3"/>
        <v>2876328</v>
      </c>
      <c r="N38" s="2">
        <f t="shared" si="3"/>
        <v>4311719</v>
      </c>
      <c r="O38" s="2">
        <f t="shared" si="3"/>
        <v>6064927</v>
      </c>
      <c r="P38" s="2">
        <f t="shared" si="3"/>
        <v>35646797</v>
      </c>
      <c r="Q38" s="2">
        <f t="shared" si="3"/>
        <v>-6109142</v>
      </c>
      <c r="R38" s="2">
        <f t="shared" si="3"/>
        <v>35602582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55050935</v>
      </c>
      <c r="X38" s="2">
        <f t="shared" si="3"/>
        <v>6077086988</v>
      </c>
      <c r="Y38" s="2">
        <f t="shared" si="3"/>
        <v>-6022036053</v>
      </c>
      <c r="Z38" s="34">
        <f>+IF(X38&lt;&gt;0,+(Y38/X38)*100,0)</f>
        <v>-99.094122971932023</v>
      </c>
      <c r="AA38" s="35">
        <f>+AA17+AA27+AA36</f>
        <v>8516296338</v>
      </c>
    </row>
    <row r="39" spans="1:27" x14ac:dyDescent="0.25">
      <c r="A39" s="23" t="s">
        <v>60</v>
      </c>
      <c r="B39" s="17"/>
      <c r="C39" s="32">
        <v>332160380</v>
      </c>
      <c r="D39" s="32"/>
      <c r="E39" s="33"/>
      <c r="F39" s="2"/>
      <c r="G39" s="2">
        <v>384523240</v>
      </c>
      <c r="H39" s="2">
        <f>+G40+H60</f>
        <v>387405485</v>
      </c>
      <c r="I39" s="2">
        <f>+H40+I60</f>
        <v>391836023</v>
      </c>
      <c r="J39" s="2">
        <f>+G39</f>
        <v>384523240</v>
      </c>
      <c r="K39" s="2">
        <f>+I40+K60</f>
        <v>395323154</v>
      </c>
      <c r="L39" s="2">
        <f>+K40+L60</f>
        <v>396086598</v>
      </c>
      <c r="M39" s="2">
        <f>+L40+M60</f>
        <v>396758545</v>
      </c>
      <c r="N39" s="2">
        <f>+K39</f>
        <v>395323154</v>
      </c>
      <c r="O39" s="2">
        <f>+M40+O60</f>
        <v>399634873</v>
      </c>
      <c r="P39" s="2">
        <f>+O40+P60</f>
        <v>405699800</v>
      </c>
      <c r="Q39" s="2">
        <f>+P40+Q60</f>
        <v>441346597</v>
      </c>
      <c r="R39" s="2">
        <f>+O39</f>
        <v>399634873</v>
      </c>
      <c r="S39" s="2">
        <f>+Q40+S60</f>
        <v>435237455</v>
      </c>
      <c r="T39" s="2">
        <f>+S40+T60</f>
        <v>435237455</v>
      </c>
      <c r="U39" s="2">
        <f>+T40+U60</f>
        <v>435237455</v>
      </c>
      <c r="V39" s="2">
        <f>+S39</f>
        <v>435237455</v>
      </c>
      <c r="W39" s="2">
        <f>+G39</f>
        <v>384523240</v>
      </c>
      <c r="X39" s="2"/>
      <c r="Y39" s="2">
        <f>+W39-X39</f>
        <v>384523240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377363933</v>
      </c>
      <c r="D40" s="43">
        <f t="shared" ref="D40:AA40" si="4">+D38+D39</f>
        <v>0</v>
      </c>
      <c r="E40" s="44">
        <f t="shared" si="4"/>
        <v>6363253750</v>
      </c>
      <c r="F40" s="45">
        <f t="shared" si="4"/>
        <v>8516296338</v>
      </c>
      <c r="G40" s="45">
        <f t="shared" si="4"/>
        <v>391742205</v>
      </c>
      <c r="H40" s="45">
        <f t="shared" si="4"/>
        <v>391836023</v>
      </c>
      <c r="I40" s="45">
        <f t="shared" si="4"/>
        <v>395323154</v>
      </c>
      <c r="J40" s="45">
        <f>+I40</f>
        <v>395323154</v>
      </c>
      <c r="K40" s="45">
        <f t="shared" si="4"/>
        <v>396086598</v>
      </c>
      <c r="L40" s="45">
        <f t="shared" si="4"/>
        <v>396758545</v>
      </c>
      <c r="M40" s="45">
        <f t="shared" si="4"/>
        <v>399634873</v>
      </c>
      <c r="N40" s="45">
        <f>+M40</f>
        <v>399634873</v>
      </c>
      <c r="O40" s="45">
        <f t="shared" si="4"/>
        <v>405699800</v>
      </c>
      <c r="P40" s="45">
        <f t="shared" si="4"/>
        <v>441346597</v>
      </c>
      <c r="Q40" s="45">
        <f t="shared" si="4"/>
        <v>435237455</v>
      </c>
      <c r="R40" s="45">
        <f>+Q40</f>
        <v>435237455</v>
      </c>
      <c r="S40" s="45">
        <f t="shared" si="4"/>
        <v>435237455</v>
      </c>
      <c r="T40" s="45">
        <f t="shared" si="4"/>
        <v>435237455</v>
      </c>
      <c r="U40" s="45">
        <f t="shared" si="4"/>
        <v>435237455</v>
      </c>
      <c r="V40" s="45">
        <f>+U40</f>
        <v>435237455</v>
      </c>
      <c r="W40" s="45">
        <f>+V40</f>
        <v>435237455</v>
      </c>
      <c r="X40" s="45">
        <f t="shared" si="4"/>
        <v>6077086988</v>
      </c>
      <c r="Y40" s="45">
        <f t="shared" si="4"/>
        <v>-5637512813</v>
      </c>
      <c r="Z40" s="46">
        <f>+IF(X40&lt;&gt;0,+(Y40/X40)*100,0)</f>
        <v>-92.766696019523891</v>
      </c>
      <c r="AA40" s="47">
        <f t="shared" si="4"/>
        <v>8516296338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384523240</v>
      </c>
      <c r="H60">
        <v>-4336720</v>
      </c>
      <c r="J60">
        <v>384523240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2121853000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1335819629</v>
      </c>
      <c r="Y7" s="20">
        <v>-1335819629</v>
      </c>
      <c r="Z7" s="21">
        <v>-100</v>
      </c>
      <c r="AA7" s="22">
        <v>2121853000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2121853000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1335819629</v>
      </c>
      <c r="Y17" s="28">
        <f t="shared" si="0"/>
        <v>-1335819629</v>
      </c>
      <c r="Z17" s="29">
        <f>+IF(X17&lt;&gt;0,+(Y17/X17)*100,0)</f>
        <v>-100</v>
      </c>
      <c r="AA17" s="30">
        <f>SUM(AA6:AA16)</f>
        <v>2121853000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2121853000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1335819629</v>
      </c>
      <c r="Y38" s="2">
        <f t="shared" si="3"/>
        <v>-1335819629</v>
      </c>
      <c r="Z38" s="34">
        <f>+IF(X38&lt;&gt;0,+(Y38/X38)*100,0)</f>
        <v>-100</v>
      </c>
      <c r="AA38" s="35">
        <f>+AA17+AA27+AA36</f>
        <v>2121853000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2121853000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1335819629</v>
      </c>
      <c r="Y40" s="45">
        <f t="shared" si="4"/>
        <v>-1335819629</v>
      </c>
      <c r="Z40" s="46">
        <f>+IF(X40&lt;&gt;0,+(Y40/X40)*100,0)</f>
        <v>-100</v>
      </c>
      <c r="AA40" s="47">
        <f t="shared" si="4"/>
        <v>2121853000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1719851063</v>
      </c>
      <c r="F7" s="20">
        <v>1719851063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1289888298</v>
      </c>
      <c r="Y7" s="20">
        <v>-1289888298</v>
      </c>
      <c r="Z7" s="21">
        <v>-100</v>
      </c>
      <c r="AA7" s="22">
        <v>1719851063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43618849</v>
      </c>
      <c r="F8" s="20">
        <v>43618849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32714136</v>
      </c>
      <c r="Y8" s="20">
        <v>-32714136</v>
      </c>
      <c r="Z8" s="21">
        <v>-100</v>
      </c>
      <c r="AA8" s="22">
        <v>43618849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4408986287</v>
      </c>
      <c r="F14" s="20">
        <v>4408986287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3306739716</v>
      </c>
      <c r="Y14" s="20">
        <v>-3302520142</v>
      </c>
      <c r="Z14" s="21">
        <v>-99.872394734318419</v>
      </c>
      <c r="AA14" s="22">
        <v>4408986287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6172456199</v>
      </c>
      <c r="F17" s="28">
        <f t="shared" si="0"/>
        <v>6172456199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4629342150</v>
      </c>
      <c r="Y17" s="28">
        <f t="shared" si="0"/>
        <v>-4625122576</v>
      </c>
      <c r="Z17" s="29">
        <f>+IF(X17&lt;&gt;0,+(Y17/X17)*100,0)</f>
        <v>-99.908851541681784</v>
      </c>
      <c r="AA17" s="30">
        <f>SUM(AA6:AA16)</f>
        <v>6172456199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6172456199</v>
      </c>
      <c r="F38" s="2">
        <f t="shared" si="3"/>
        <v>6172456199</v>
      </c>
      <c r="G38" s="2">
        <f t="shared" si="3"/>
        <v>0</v>
      </c>
      <c r="H38" s="2">
        <f t="shared" si="3"/>
        <v>0</v>
      </c>
      <c r="I38" s="2">
        <f t="shared" si="3"/>
        <v>4219574</v>
      </c>
      <c r="J38" s="2">
        <f t="shared" si="3"/>
        <v>4219574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4219574</v>
      </c>
      <c r="X38" s="2">
        <f t="shared" si="3"/>
        <v>4629342150</v>
      </c>
      <c r="Y38" s="2">
        <f t="shared" si="3"/>
        <v>-4625122576</v>
      </c>
      <c r="Z38" s="34">
        <f>+IF(X38&lt;&gt;0,+(Y38/X38)*100,0)</f>
        <v>-99.908851541681784</v>
      </c>
      <c r="AA38" s="35">
        <f>+AA17+AA27+AA36</f>
        <v>6172456199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4219574</v>
      </c>
      <c r="L39" s="2">
        <f>+K40+L60</f>
        <v>4219574</v>
      </c>
      <c r="M39" s="2">
        <f>+L40+M60</f>
        <v>4219574</v>
      </c>
      <c r="N39" s="2">
        <f>+K39</f>
        <v>4219574</v>
      </c>
      <c r="O39" s="2">
        <f>+M40+O60</f>
        <v>4219574</v>
      </c>
      <c r="P39" s="2">
        <f>+O40+P60</f>
        <v>4219574</v>
      </c>
      <c r="Q39" s="2">
        <f>+P40+Q60</f>
        <v>4219574</v>
      </c>
      <c r="R39" s="2">
        <f>+O39</f>
        <v>4219574</v>
      </c>
      <c r="S39" s="2">
        <f>+Q40+S60</f>
        <v>4219574</v>
      </c>
      <c r="T39" s="2">
        <f>+S40+T60</f>
        <v>4219574</v>
      </c>
      <c r="U39" s="2">
        <f>+T40+U60</f>
        <v>4219574</v>
      </c>
      <c r="V39" s="2">
        <f>+S39</f>
        <v>4219574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6172456199</v>
      </c>
      <c r="F40" s="45">
        <f t="shared" si="4"/>
        <v>6172456199</v>
      </c>
      <c r="G40" s="45">
        <f t="shared" si="4"/>
        <v>0</v>
      </c>
      <c r="H40" s="45">
        <f t="shared" si="4"/>
        <v>0</v>
      </c>
      <c r="I40" s="45">
        <f t="shared" si="4"/>
        <v>4219574</v>
      </c>
      <c r="J40" s="45">
        <f>+I40</f>
        <v>4219574</v>
      </c>
      <c r="K40" s="45">
        <f t="shared" si="4"/>
        <v>4219574</v>
      </c>
      <c r="L40" s="45">
        <f t="shared" si="4"/>
        <v>4219574</v>
      </c>
      <c r="M40" s="45">
        <f t="shared" si="4"/>
        <v>4219574</v>
      </c>
      <c r="N40" s="45">
        <f>+M40</f>
        <v>4219574</v>
      </c>
      <c r="O40" s="45">
        <f t="shared" si="4"/>
        <v>4219574</v>
      </c>
      <c r="P40" s="45">
        <f t="shared" si="4"/>
        <v>4219574</v>
      </c>
      <c r="Q40" s="45">
        <f t="shared" si="4"/>
        <v>4219574</v>
      </c>
      <c r="R40" s="45">
        <f>+Q40</f>
        <v>4219574</v>
      </c>
      <c r="S40" s="45">
        <f t="shared" si="4"/>
        <v>4219574</v>
      </c>
      <c r="T40" s="45">
        <f t="shared" si="4"/>
        <v>4219574</v>
      </c>
      <c r="U40" s="45">
        <f t="shared" si="4"/>
        <v>4219574</v>
      </c>
      <c r="V40" s="45">
        <f>+U40</f>
        <v>4219574</v>
      </c>
      <c r="W40" s="45">
        <f>+V40</f>
        <v>4219574</v>
      </c>
      <c r="X40" s="45">
        <f t="shared" si="4"/>
        <v>4629342150</v>
      </c>
      <c r="Y40" s="45">
        <f t="shared" si="4"/>
        <v>-4625122576</v>
      </c>
      <c r="Z40" s="46">
        <f>+IF(X40&lt;&gt;0,+(Y40/X40)*100,0)</f>
        <v>-99.908851541681784</v>
      </c>
      <c r="AA40" s="47">
        <f t="shared" si="4"/>
        <v>6172456199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8718390</v>
      </c>
      <c r="D7" s="18"/>
      <c r="E7" s="19">
        <v>-3919101</v>
      </c>
      <c r="F7" s="20">
        <v>10875016</v>
      </c>
      <c r="G7" s="20">
        <v>1595007</v>
      </c>
      <c r="H7" s="20">
        <v>1654860</v>
      </c>
      <c r="I7" s="20">
        <v>524083</v>
      </c>
      <c r="J7" s="20">
        <v>3773950</v>
      </c>
      <c r="K7" s="20">
        <v>1645514</v>
      </c>
      <c r="L7" s="20">
        <v>1561111</v>
      </c>
      <c r="M7" s="20">
        <v>1529129</v>
      </c>
      <c r="N7" s="20">
        <v>4735754</v>
      </c>
      <c r="O7" s="20">
        <v>1650790</v>
      </c>
      <c r="P7" s="20">
        <v>1561625</v>
      </c>
      <c r="Q7" s="20">
        <v>1494257</v>
      </c>
      <c r="R7" s="20">
        <v>4706672</v>
      </c>
      <c r="S7" s="20"/>
      <c r="T7" s="20"/>
      <c r="U7" s="20"/>
      <c r="V7" s="20"/>
      <c r="W7" s="20">
        <v>13216376</v>
      </c>
      <c r="X7" s="20">
        <v>2978302</v>
      </c>
      <c r="Y7" s="20">
        <v>10238074</v>
      </c>
      <c r="Z7" s="21">
        <v>343.75540156773894</v>
      </c>
      <c r="AA7" s="22">
        <v>10875016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1066000</v>
      </c>
      <c r="D9" s="18"/>
      <c r="E9" s="19">
        <v>-123564</v>
      </c>
      <c r="F9" s="20">
        <v>-123564</v>
      </c>
      <c r="G9" s="20">
        <v>249000</v>
      </c>
      <c r="H9" s="20"/>
      <c r="I9" s="20"/>
      <c r="J9" s="20">
        <v>249000</v>
      </c>
      <c r="K9" s="20"/>
      <c r="L9" s="20"/>
      <c r="M9" s="20"/>
      <c r="N9" s="20"/>
      <c r="O9" s="20">
        <v>651000</v>
      </c>
      <c r="P9" s="20"/>
      <c r="Q9" s="20"/>
      <c r="R9" s="20">
        <v>651000</v>
      </c>
      <c r="S9" s="20"/>
      <c r="T9" s="20"/>
      <c r="U9" s="20"/>
      <c r="V9" s="20"/>
      <c r="W9" s="20">
        <v>900000</v>
      </c>
      <c r="X9" s="20">
        <v>-92673</v>
      </c>
      <c r="Y9" s="20">
        <v>992673</v>
      </c>
      <c r="Z9" s="21">
        <v>-1071.1566475672525</v>
      </c>
      <c r="AA9" s="22">
        <v>-123564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-30683619</v>
      </c>
      <c r="D14" s="18"/>
      <c r="E14" s="19">
        <v>-45416922</v>
      </c>
      <c r="F14" s="20">
        <v>-39094443</v>
      </c>
      <c r="G14" s="20">
        <v>-3479711</v>
      </c>
      <c r="H14" s="20">
        <v>-1965442</v>
      </c>
      <c r="I14" s="20">
        <v>-4692789</v>
      </c>
      <c r="J14" s="20">
        <v>-10137942</v>
      </c>
      <c r="K14" s="20">
        <v>-3706975</v>
      </c>
      <c r="L14" s="20">
        <v>-2558946</v>
      </c>
      <c r="M14" s="20">
        <v>-3996448</v>
      </c>
      <c r="N14" s="20">
        <v>-10262369</v>
      </c>
      <c r="O14" s="20">
        <v>-1499451</v>
      </c>
      <c r="P14" s="20">
        <v>-2873677</v>
      </c>
      <c r="Q14" s="20">
        <v>-2356531</v>
      </c>
      <c r="R14" s="20">
        <v>-6729659</v>
      </c>
      <c r="S14" s="20"/>
      <c r="T14" s="20"/>
      <c r="U14" s="20"/>
      <c r="V14" s="20"/>
      <c r="W14" s="20">
        <v>-27129970</v>
      </c>
      <c r="X14" s="20">
        <v>-31533715</v>
      </c>
      <c r="Y14" s="20">
        <v>4403745</v>
      </c>
      <c r="Z14" s="21">
        <v>-13.965195664386515</v>
      </c>
      <c r="AA14" s="22">
        <v>-39094443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111041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44416</v>
      </c>
      <c r="Y15" s="20">
        <v>-44416</v>
      </c>
      <c r="Z15" s="21">
        <v>-100</v>
      </c>
      <c r="AA15" s="22">
        <v>111041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-20899229</v>
      </c>
      <c r="D17" s="26">
        <f>SUM(D6:D16)</f>
        <v>0</v>
      </c>
      <c r="E17" s="27">
        <f t="shared" si="0"/>
        <v>-49459587</v>
      </c>
      <c r="F17" s="28">
        <f t="shared" si="0"/>
        <v>-28231950</v>
      </c>
      <c r="G17" s="28">
        <f t="shared" si="0"/>
        <v>-1635704</v>
      </c>
      <c r="H17" s="28">
        <f t="shared" si="0"/>
        <v>-310582</v>
      </c>
      <c r="I17" s="28">
        <f t="shared" si="0"/>
        <v>-4168706</v>
      </c>
      <c r="J17" s="28">
        <f t="shared" si="0"/>
        <v>-6114992</v>
      </c>
      <c r="K17" s="28">
        <f t="shared" si="0"/>
        <v>-2061461</v>
      </c>
      <c r="L17" s="28">
        <f t="shared" si="0"/>
        <v>-997835</v>
      </c>
      <c r="M17" s="28">
        <f t="shared" si="0"/>
        <v>-2467319</v>
      </c>
      <c r="N17" s="28">
        <f t="shared" si="0"/>
        <v>-5526615</v>
      </c>
      <c r="O17" s="28">
        <f t="shared" si="0"/>
        <v>802339</v>
      </c>
      <c r="P17" s="28">
        <f t="shared" si="0"/>
        <v>-1312052</v>
      </c>
      <c r="Q17" s="28">
        <f t="shared" si="0"/>
        <v>-862274</v>
      </c>
      <c r="R17" s="28">
        <f t="shared" si="0"/>
        <v>-1371987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-13013594</v>
      </c>
      <c r="X17" s="28">
        <f t="shared" si="0"/>
        <v>-28603670</v>
      </c>
      <c r="Y17" s="28">
        <f t="shared" si="0"/>
        <v>15590076</v>
      </c>
      <c r="Z17" s="29">
        <f>+IF(X17&lt;&gt;0,+(Y17/X17)*100,0)</f>
        <v>-54.503761230639277</v>
      </c>
      <c r="AA17" s="30">
        <f>SUM(AA6:AA16)</f>
        <v>-28231950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-1932134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-1932134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-3945</v>
      </c>
      <c r="D33" s="18"/>
      <c r="E33" s="19"/>
      <c r="F33" s="20"/>
      <c r="G33" s="20">
        <v>-510</v>
      </c>
      <c r="H33" s="36">
        <v>-358</v>
      </c>
      <c r="I33" s="36">
        <v>-546</v>
      </c>
      <c r="J33" s="36">
        <v>-1414</v>
      </c>
      <c r="K33" s="20">
        <v>-298</v>
      </c>
      <c r="L33" s="20">
        <v>-352</v>
      </c>
      <c r="M33" s="20">
        <v>-907</v>
      </c>
      <c r="N33" s="20">
        <v>-1557</v>
      </c>
      <c r="O33" s="36">
        <v>-521</v>
      </c>
      <c r="P33" s="36"/>
      <c r="Q33" s="36">
        <v>-545</v>
      </c>
      <c r="R33" s="20">
        <v>-1066</v>
      </c>
      <c r="S33" s="20"/>
      <c r="T33" s="20"/>
      <c r="U33" s="20"/>
      <c r="V33" s="36"/>
      <c r="W33" s="36">
        <v>-4037</v>
      </c>
      <c r="X33" s="36"/>
      <c r="Y33" s="20">
        <v>-4037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-3945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-510</v>
      </c>
      <c r="H36" s="28">
        <f t="shared" si="2"/>
        <v>-358</v>
      </c>
      <c r="I36" s="28">
        <f t="shared" si="2"/>
        <v>-546</v>
      </c>
      <c r="J36" s="28">
        <f t="shared" si="2"/>
        <v>-1414</v>
      </c>
      <c r="K36" s="28">
        <f t="shared" si="2"/>
        <v>-298</v>
      </c>
      <c r="L36" s="28">
        <f t="shared" si="2"/>
        <v>-352</v>
      </c>
      <c r="M36" s="28">
        <f t="shared" si="2"/>
        <v>-907</v>
      </c>
      <c r="N36" s="28">
        <f t="shared" si="2"/>
        <v>-1557</v>
      </c>
      <c r="O36" s="28">
        <f t="shared" si="2"/>
        <v>-521</v>
      </c>
      <c r="P36" s="28">
        <f t="shared" si="2"/>
        <v>0</v>
      </c>
      <c r="Q36" s="28">
        <f t="shared" si="2"/>
        <v>-545</v>
      </c>
      <c r="R36" s="28">
        <f t="shared" si="2"/>
        <v>-1066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-4037</v>
      </c>
      <c r="X36" s="28">
        <f t="shared" si="2"/>
        <v>0</v>
      </c>
      <c r="Y36" s="28">
        <f t="shared" si="2"/>
        <v>-4037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-22835308</v>
      </c>
      <c r="D38" s="32">
        <f>+D17+D27+D36</f>
        <v>0</v>
      </c>
      <c r="E38" s="33">
        <f t="shared" si="3"/>
        <v>-49459587</v>
      </c>
      <c r="F38" s="2">
        <f t="shared" si="3"/>
        <v>-28231950</v>
      </c>
      <c r="G38" s="2">
        <f t="shared" si="3"/>
        <v>-1636214</v>
      </c>
      <c r="H38" s="2">
        <f t="shared" si="3"/>
        <v>-310940</v>
      </c>
      <c r="I38" s="2">
        <f t="shared" si="3"/>
        <v>-4169252</v>
      </c>
      <c r="J38" s="2">
        <f t="shared" si="3"/>
        <v>-6116406</v>
      </c>
      <c r="K38" s="2">
        <f t="shared" si="3"/>
        <v>-2061759</v>
      </c>
      <c r="L38" s="2">
        <f t="shared" si="3"/>
        <v>-998187</v>
      </c>
      <c r="M38" s="2">
        <f t="shared" si="3"/>
        <v>-2468226</v>
      </c>
      <c r="N38" s="2">
        <f t="shared" si="3"/>
        <v>-5528172</v>
      </c>
      <c r="O38" s="2">
        <f t="shared" si="3"/>
        <v>801818</v>
      </c>
      <c r="P38" s="2">
        <f t="shared" si="3"/>
        <v>-1312052</v>
      </c>
      <c r="Q38" s="2">
        <f t="shared" si="3"/>
        <v>-862819</v>
      </c>
      <c r="R38" s="2">
        <f t="shared" si="3"/>
        <v>-1373053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-13017631</v>
      </c>
      <c r="X38" s="2">
        <f t="shared" si="3"/>
        <v>-28603670</v>
      </c>
      <c r="Y38" s="2">
        <f t="shared" si="3"/>
        <v>15586039</v>
      </c>
      <c r="Z38" s="34">
        <f>+IF(X38&lt;&gt;0,+(Y38/X38)*100,0)</f>
        <v>-54.489647657101351</v>
      </c>
      <c r="AA38" s="35">
        <f>+AA17+AA27+AA36</f>
        <v>-28231950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-16138432</v>
      </c>
      <c r="H39" s="2">
        <f>+G40+H60</f>
        <v>-22111366</v>
      </c>
      <c r="I39" s="2">
        <f>+H40+I60</f>
        <v>-22422306</v>
      </c>
      <c r="J39" s="2">
        <f>+G39</f>
        <v>-16138432</v>
      </c>
      <c r="K39" s="2">
        <f>+I40+K60</f>
        <v>-26591558</v>
      </c>
      <c r="L39" s="2">
        <f>+K40+L60</f>
        <v>-28653317</v>
      </c>
      <c r="M39" s="2">
        <f>+L40+M60</f>
        <v>-29651504</v>
      </c>
      <c r="N39" s="2">
        <f>+K39</f>
        <v>-26591558</v>
      </c>
      <c r="O39" s="2">
        <f>+M40+O60</f>
        <v>-32119730</v>
      </c>
      <c r="P39" s="2">
        <f>+O40+P60</f>
        <v>-31317912</v>
      </c>
      <c r="Q39" s="2">
        <f>+P40+Q60</f>
        <v>-32629964</v>
      </c>
      <c r="R39" s="2">
        <f>+O39</f>
        <v>-32119730</v>
      </c>
      <c r="S39" s="2">
        <f>+Q40+S60</f>
        <v>-33492783</v>
      </c>
      <c r="T39" s="2">
        <f>+S40+T60</f>
        <v>-33492783</v>
      </c>
      <c r="U39" s="2">
        <f>+T40+U60</f>
        <v>-33492783</v>
      </c>
      <c r="V39" s="2">
        <f>+S39</f>
        <v>-33492783</v>
      </c>
      <c r="W39" s="2">
        <f>+G39</f>
        <v>-16138432</v>
      </c>
      <c r="X39" s="2"/>
      <c r="Y39" s="2">
        <f>+W39-X39</f>
        <v>-16138432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-22835308</v>
      </c>
      <c r="D40" s="43">
        <f t="shared" ref="D40:AA40" si="4">+D38+D39</f>
        <v>0</v>
      </c>
      <c r="E40" s="44">
        <f t="shared" si="4"/>
        <v>-49459587</v>
      </c>
      <c r="F40" s="45">
        <f t="shared" si="4"/>
        <v>-28231950</v>
      </c>
      <c r="G40" s="45">
        <f t="shared" si="4"/>
        <v>-17774646</v>
      </c>
      <c r="H40" s="45">
        <f t="shared" si="4"/>
        <v>-22422306</v>
      </c>
      <c r="I40" s="45">
        <f t="shared" si="4"/>
        <v>-26591558</v>
      </c>
      <c r="J40" s="45">
        <f>+I40</f>
        <v>-26591558</v>
      </c>
      <c r="K40" s="45">
        <f t="shared" si="4"/>
        <v>-28653317</v>
      </c>
      <c r="L40" s="45">
        <f t="shared" si="4"/>
        <v>-29651504</v>
      </c>
      <c r="M40" s="45">
        <f t="shared" si="4"/>
        <v>-32119730</v>
      </c>
      <c r="N40" s="45">
        <f>+M40</f>
        <v>-32119730</v>
      </c>
      <c r="O40" s="45">
        <f t="shared" si="4"/>
        <v>-31317912</v>
      </c>
      <c r="P40" s="45">
        <f t="shared" si="4"/>
        <v>-32629964</v>
      </c>
      <c r="Q40" s="45">
        <f t="shared" si="4"/>
        <v>-33492783</v>
      </c>
      <c r="R40" s="45">
        <f>+Q40</f>
        <v>-33492783</v>
      </c>
      <c r="S40" s="45">
        <f t="shared" si="4"/>
        <v>-33492783</v>
      </c>
      <c r="T40" s="45">
        <f t="shared" si="4"/>
        <v>-33492783</v>
      </c>
      <c r="U40" s="45">
        <f t="shared" si="4"/>
        <v>-33492783</v>
      </c>
      <c r="V40" s="45">
        <f>+U40</f>
        <v>-33492783</v>
      </c>
      <c r="W40" s="45">
        <f>+V40</f>
        <v>-33492783</v>
      </c>
      <c r="X40" s="45">
        <f t="shared" si="4"/>
        <v>-28603670</v>
      </c>
      <c r="Y40" s="45">
        <f t="shared" si="4"/>
        <v>-552393</v>
      </c>
      <c r="Z40" s="46">
        <f>+IF(X40&lt;&gt;0,+(Y40/X40)*100,0)</f>
        <v>1.931196241601165</v>
      </c>
      <c r="AA40" s="47">
        <f t="shared" si="4"/>
        <v>-28231950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-16138432</v>
      </c>
      <c r="H60">
        <v>-4336720</v>
      </c>
      <c r="J60">
        <v>-16138432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-170345220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633270</v>
      </c>
      <c r="R6" s="20">
        <v>633270</v>
      </c>
      <c r="S6" s="20"/>
      <c r="T6" s="20"/>
      <c r="U6" s="20"/>
      <c r="V6" s="20"/>
      <c r="W6" s="20">
        <v>633270</v>
      </c>
      <c r="X6" s="20">
        <v>-68138088</v>
      </c>
      <c r="Y6" s="20">
        <v>68771358</v>
      </c>
      <c r="Z6" s="21">
        <v>-100.92939208978098</v>
      </c>
      <c r="AA6" s="22">
        <v>-170345220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121002956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48401182</v>
      </c>
      <c r="Y7" s="20">
        <v>-48401182</v>
      </c>
      <c r="Z7" s="21">
        <v>-100</v>
      </c>
      <c r="AA7" s="22">
        <v>121002956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170426338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170355340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68142136</v>
      </c>
      <c r="Y9" s="20">
        <v>-68142136</v>
      </c>
      <c r="Z9" s="21">
        <v>-100</v>
      </c>
      <c r="AA9" s="22">
        <v>170355340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12000000</v>
      </c>
      <c r="Y10" s="20">
        <v>-12000000</v>
      </c>
      <c r="Z10" s="21">
        <v>-100</v>
      </c>
      <c r="AA10" s="22">
        <v>30000000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-8554331</v>
      </c>
      <c r="R14" s="20">
        <v>-8554331</v>
      </c>
      <c r="S14" s="20"/>
      <c r="T14" s="20"/>
      <c r="U14" s="20"/>
      <c r="V14" s="20"/>
      <c r="W14" s="20">
        <v>-8554331</v>
      </c>
      <c r="X14" s="20"/>
      <c r="Y14" s="20">
        <v>-8554331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170426338</v>
      </c>
      <c r="F17" s="28">
        <f t="shared" si="0"/>
        <v>151013076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-7921061</v>
      </c>
      <c r="R17" s="28">
        <f t="shared" si="0"/>
        <v>-7921061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-7921061</v>
      </c>
      <c r="X17" s="28">
        <f t="shared" si="0"/>
        <v>60405230</v>
      </c>
      <c r="Y17" s="28">
        <f t="shared" si="0"/>
        <v>-68326291</v>
      </c>
      <c r="Z17" s="29">
        <f>+IF(X17&lt;&gt;0,+(Y17/X17)*100,0)</f>
        <v>-113.11320393946021</v>
      </c>
      <c r="AA17" s="30">
        <f>SUM(AA6:AA16)</f>
        <v>151013076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-14376743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-5750698</v>
      </c>
      <c r="Y26" s="20">
        <v>5750698</v>
      </c>
      <c r="Z26" s="21">
        <v>-100</v>
      </c>
      <c r="AA26" s="22">
        <v>-14376743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-14376743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-5750698</v>
      </c>
      <c r="Y27" s="28">
        <f t="shared" si="1"/>
        <v>5750698</v>
      </c>
      <c r="Z27" s="29">
        <f>+IF(X27&lt;&gt;0,+(Y27/X27)*100,0)</f>
        <v>-100</v>
      </c>
      <c r="AA27" s="30">
        <f>SUM(AA21:AA26)</f>
        <v>-14376743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170426338</v>
      </c>
      <c r="F38" s="2">
        <f t="shared" si="3"/>
        <v>136636333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-7921061</v>
      </c>
      <c r="R38" s="2">
        <f t="shared" si="3"/>
        <v>-7921061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-7921061</v>
      </c>
      <c r="X38" s="2">
        <f t="shared" si="3"/>
        <v>54654532</v>
      </c>
      <c r="Y38" s="2">
        <f t="shared" si="3"/>
        <v>-62575593</v>
      </c>
      <c r="Z38" s="34">
        <f>+IF(X38&lt;&gt;0,+(Y38/X38)*100,0)</f>
        <v>-114.49296281596557</v>
      </c>
      <c r="AA38" s="35">
        <f>+AA17+AA27+AA36</f>
        <v>136636333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-7921061</v>
      </c>
      <c r="T39" s="2">
        <f>+S40+T60</f>
        <v>-7921061</v>
      </c>
      <c r="U39" s="2">
        <f>+T40+U60</f>
        <v>-7921061</v>
      </c>
      <c r="V39" s="2">
        <f>+S39</f>
        <v>-7921061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170426338</v>
      </c>
      <c r="F40" s="45">
        <f t="shared" si="4"/>
        <v>136636333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-7921061</v>
      </c>
      <c r="R40" s="45">
        <f>+Q40</f>
        <v>-7921061</v>
      </c>
      <c r="S40" s="45">
        <f t="shared" si="4"/>
        <v>-7921061</v>
      </c>
      <c r="T40" s="45">
        <f t="shared" si="4"/>
        <v>-7921061</v>
      </c>
      <c r="U40" s="45">
        <f t="shared" si="4"/>
        <v>-7921061</v>
      </c>
      <c r="V40" s="45">
        <f>+U40</f>
        <v>-7921061</v>
      </c>
      <c r="W40" s="45">
        <f>+V40</f>
        <v>-7921061</v>
      </c>
      <c r="X40" s="45">
        <f t="shared" si="4"/>
        <v>54654532</v>
      </c>
      <c r="Y40" s="45">
        <f t="shared" si="4"/>
        <v>-62575593</v>
      </c>
      <c r="Z40" s="46">
        <f>+IF(X40&lt;&gt;0,+(Y40/X40)*100,0)</f>
        <v>-114.49296281596557</v>
      </c>
      <c r="AA40" s="47">
        <f t="shared" si="4"/>
        <v>136636333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79615135</v>
      </c>
      <c r="G7" s="20"/>
      <c r="H7" s="20">
        <v>35346</v>
      </c>
      <c r="I7" s="20">
        <v>4323</v>
      </c>
      <c r="J7" s="20">
        <v>39669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39669</v>
      </c>
      <c r="X7" s="20">
        <v>59711355</v>
      </c>
      <c r="Y7" s="20">
        <v>-59671686</v>
      </c>
      <c r="Z7" s="21">
        <v>-99.93356539974684</v>
      </c>
      <c r="AA7" s="22">
        <v>79615135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6930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5193</v>
      </c>
      <c r="Y8" s="20">
        <v>-5193</v>
      </c>
      <c r="Z8" s="21">
        <v>-100</v>
      </c>
      <c r="AA8" s="22">
        <v>6930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-45870109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-34402590</v>
      </c>
      <c r="Y14" s="20">
        <v>34402590</v>
      </c>
      <c r="Z14" s="21">
        <v>-100</v>
      </c>
      <c r="AA14" s="22">
        <v>-45870109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33751956</v>
      </c>
      <c r="G17" s="28">
        <f t="shared" si="0"/>
        <v>0</v>
      </c>
      <c r="H17" s="28">
        <f t="shared" si="0"/>
        <v>35346</v>
      </c>
      <c r="I17" s="28">
        <f t="shared" si="0"/>
        <v>4323</v>
      </c>
      <c r="J17" s="28">
        <f t="shared" si="0"/>
        <v>39669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39669</v>
      </c>
      <c r="X17" s="28">
        <f t="shared" si="0"/>
        <v>25313958</v>
      </c>
      <c r="Y17" s="28">
        <f t="shared" si="0"/>
        <v>-25274289</v>
      </c>
      <c r="Z17" s="29">
        <f>+IF(X17&lt;&gt;0,+(Y17/X17)*100,0)</f>
        <v>-99.84329198934438</v>
      </c>
      <c r="AA17" s="30">
        <f>SUM(AA6:AA16)</f>
        <v>33751956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33751956</v>
      </c>
      <c r="G38" s="2">
        <f t="shared" si="3"/>
        <v>0</v>
      </c>
      <c r="H38" s="2">
        <f t="shared" si="3"/>
        <v>35346</v>
      </c>
      <c r="I38" s="2">
        <f t="shared" si="3"/>
        <v>4323</v>
      </c>
      <c r="J38" s="2">
        <f t="shared" si="3"/>
        <v>39669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39669</v>
      </c>
      <c r="X38" s="2">
        <f t="shared" si="3"/>
        <v>25313958</v>
      </c>
      <c r="Y38" s="2">
        <f t="shared" si="3"/>
        <v>-25274289</v>
      </c>
      <c r="Z38" s="34">
        <f>+IF(X38&lt;&gt;0,+(Y38/X38)*100,0)</f>
        <v>-99.84329198934438</v>
      </c>
      <c r="AA38" s="35">
        <f>+AA17+AA27+AA36</f>
        <v>33751956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35346</v>
      </c>
      <c r="J39" s="2">
        <f>+G39</f>
        <v>0</v>
      </c>
      <c r="K39" s="2">
        <f>+I40+K60</f>
        <v>39669</v>
      </c>
      <c r="L39" s="2">
        <f>+K40+L60</f>
        <v>39669</v>
      </c>
      <c r="M39" s="2">
        <f>+L40+M60</f>
        <v>39669</v>
      </c>
      <c r="N39" s="2">
        <f>+K39</f>
        <v>39669</v>
      </c>
      <c r="O39" s="2">
        <f>+M40+O60</f>
        <v>39669</v>
      </c>
      <c r="P39" s="2">
        <f>+O40+P60</f>
        <v>39669</v>
      </c>
      <c r="Q39" s="2">
        <f>+P40+Q60</f>
        <v>39669</v>
      </c>
      <c r="R39" s="2">
        <f>+O39</f>
        <v>39669</v>
      </c>
      <c r="S39" s="2">
        <f>+Q40+S60</f>
        <v>39669</v>
      </c>
      <c r="T39" s="2">
        <f>+S40+T60</f>
        <v>39669</v>
      </c>
      <c r="U39" s="2">
        <f>+T40+U60</f>
        <v>39669</v>
      </c>
      <c r="V39" s="2">
        <f>+S39</f>
        <v>39669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33751956</v>
      </c>
      <c r="G40" s="45">
        <f t="shared" si="4"/>
        <v>0</v>
      </c>
      <c r="H40" s="45">
        <f t="shared" si="4"/>
        <v>35346</v>
      </c>
      <c r="I40" s="45">
        <f t="shared" si="4"/>
        <v>39669</v>
      </c>
      <c r="J40" s="45">
        <f>+I40</f>
        <v>39669</v>
      </c>
      <c r="K40" s="45">
        <f t="shared" si="4"/>
        <v>39669</v>
      </c>
      <c r="L40" s="45">
        <f t="shared" si="4"/>
        <v>39669</v>
      </c>
      <c r="M40" s="45">
        <f t="shared" si="4"/>
        <v>39669</v>
      </c>
      <c r="N40" s="45">
        <f>+M40</f>
        <v>39669</v>
      </c>
      <c r="O40" s="45">
        <f t="shared" si="4"/>
        <v>39669</v>
      </c>
      <c r="P40" s="45">
        <f t="shared" si="4"/>
        <v>39669</v>
      </c>
      <c r="Q40" s="45">
        <f t="shared" si="4"/>
        <v>39669</v>
      </c>
      <c r="R40" s="45">
        <f>+Q40</f>
        <v>39669</v>
      </c>
      <c r="S40" s="45">
        <f t="shared" si="4"/>
        <v>39669</v>
      </c>
      <c r="T40" s="45">
        <f t="shared" si="4"/>
        <v>39669</v>
      </c>
      <c r="U40" s="45">
        <f t="shared" si="4"/>
        <v>39669</v>
      </c>
      <c r="V40" s="45">
        <f>+U40</f>
        <v>39669</v>
      </c>
      <c r="W40" s="45">
        <f>+V40</f>
        <v>39669</v>
      </c>
      <c r="X40" s="45">
        <f t="shared" si="4"/>
        <v>25313958</v>
      </c>
      <c r="Y40" s="45">
        <f t="shared" si="4"/>
        <v>-25274289</v>
      </c>
      <c r="Z40" s="46">
        <f>+IF(X40&lt;&gt;0,+(Y40/X40)*100,0)</f>
        <v>-99.84329198934438</v>
      </c>
      <c r="AA40" s="47">
        <f t="shared" si="4"/>
        <v>33751956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46579592</v>
      </c>
      <c r="D7" s="18"/>
      <c r="E7" s="19">
        <v>419454</v>
      </c>
      <c r="F7" s="20">
        <v>419454</v>
      </c>
      <c r="G7" s="20">
        <v>4394988</v>
      </c>
      <c r="H7" s="20">
        <v>5628232</v>
      </c>
      <c r="I7" s="20">
        <v>5344064</v>
      </c>
      <c r="J7" s="20">
        <v>15367284</v>
      </c>
      <c r="K7" s="20">
        <v>6205281</v>
      </c>
      <c r="L7" s="20">
        <v>5380658</v>
      </c>
      <c r="M7" s="20">
        <v>5306087</v>
      </c>
      <c r="N7" s="20">
        <v>16892026</v>
      </c>
      <c r="O7" s="20">
        <v>5286665</v>
      </c>
      <c r="P7" s="20">
        <v>5058638</v>
      </c>
      <c r="Q7" s="20">
        <v>5805528</v>
      </c>
      <c r="R7" s="20">
        <v>16150831</v>
      </c>
      <c r="S7" s="20"/>
      <c r="T7" s="20"/>
      <c r="U7" s="20"/>
      <c r="V7" s="20"/>
      <c r="W7" s="20">
        <v>48410141</v>
      </c>
      <c r="X7" s="20">
        <v>313542</v>
      </c>
      <c r="Y7" s="20">
        <v>48096599</v>
      </c>
      <c r="Z7" s="21">
        <v>15339.76277500303</v>
      </c>
      <c r="AA7" s="22">
        <v>419454</v>
      </c>
    </row>
    <row r="8" spans="1:27" x14ac:dyDescent="0.25">
      <c r="A8" s="23" t="s">
        <v>36</v>
      </c>
      <c r="B8" s="17" t="s">
        <v>32</v>
      </c>
      <c r="C8" s="18">
        <v>19147997</v>
      </c>
      <c r="D8" s="18"/>
      <c r="E8" s="19"/>
      <c r="F8" s="20"/>
      <c r="G8" s="20">
        <v>5531</v>
      </c>
      <c r="H8" s="20">
        <v>28</v>
      </c>
      <c r="I8" s="20">
        <v>491</v>
      </c>
      <c r="J8" s="20">
        <v>6050</v>
      </c>
      <c r="K8" s="20">
        <v>1582</v>
      </c>
      <c r="L8" s="20">
        <v>770</v>
      </c>
      <c r="M8" s="20">
        <v>1335</v>
      </c>
      <c r="N8" s="20">
        <v>3687</v>
      </c>
      <c r="O8" s="20">
        <v>2319</v>
      </c>
      <c r="P8" s="20">
        <v>211</v>
      </c>
      <c r="Q8" s="20">
        <v>41</v>
      </c>
      <c r="R8" s="20">
        <v>2571</v>
      </c>
      <c r="S8" s="20"/>
      <c r="T8" s="20"/>
      <c r="U8" s="20"/>
      <c r="V8" s="20"/>
      <c r="W8" s="20">
        <v>12308</v>
      </c>
      <c r="X8" s="20"/>
      <c r="Y8" s="20">
        <v>12308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5381045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>
        <v>3584457</v>
      </c>
      <c r="N9" s="20">
        <v>3584457</v>
      </c>
      <c r="O9" s="20"/>
      <c r="P9" s="20"/>
      <c r="Q9" s="20"/>
      <c r="R9" s="20"/>
      <c r="S9" s="20"/>
      <c r="T9" s="20"/>
      <c r="U9" s="20"/>
      <c r="V9" s="20"/>
      <c r="W9" s="20">
        <v>8065022</v>
      </c>
      <c r="X9" s="20">
        <v>10753346</v>
      </c>
      <c r="Y9" s="20">
        <v>-2688324</v>
      </c>
      <c r="Z9" s="21">
        <v>-24.999883757111508</v>
      </c>
      <c r="AA9" s="22">
        <v>10753346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68658000</v>
      </c>
      <c r="F10" s="20">
        <v>68658000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35000000</v>
      </c>
      <c r="Q10" s="20"/>
      <c r="R10" s="20">
        <v>35000000</v>
      </c>
      <c r="S10" s="20"/>
      <c r="T10" s="20"/>
      <c r="U10" s="20"/>
      <c r="V10" s="20"/>
      <c r="W10" s="20">
        <v>35000000</v>
      </c>
      <c r="X10" s="20">
        <v>51493500</v>
      </c>
      <c r="Y10" s="20">
        <v>-16493500</v>
      </c>
      <c r="Z10" s="21">
        <v>-32.030256245933955</v>
      </c>
      <c r="AA10" s="22">
        <v>68658000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-3069773</v>
      </c>
      <c r="D14" s="18"/>
      <c r="E14" s="19"/>
      <c r="F14" s="20"/>
      <c r="G14" s="20">
        <v>-25905</v>
      </c>
      <c r="H14" s="20">
        <v>-922128</v>
      </c>
      <c r="I14" s="20">
        <v>-1912069</v>
      </c>
      <c r="J14" s="20">
        <v>-2860102</v>
      </c>
      <c r="K14" s="20">
        <v>-3381660</v>
      </c>
      <c r="L14" s="20">
        <v>-3711294</v>
      </c>
      <c r="M14" s="20">
        <v>-3547325</v>
      </c>
      <c r="N14" s="20">
        <v>-10640279</v>
      </c>
      <c r="O14" s="20">
        <v>-25875</v>
      </c>
      <c r="P14" s="20">
        <v>-3100000</v>
      </c>
      <c r="Q14" s="20">
        <v>-3130831</v>
      </c>
      <c r="R14" s="20">
        <v>-6256706</v>
      </c>
      <c r="S14" s="20"/>
      <c r="T14" s="20"/>
      <c r="U14" s="20"/>
      <c r="V14" s="20"/>
      <c r="W14" s="20">
        <v>-19757087</v>
      </c>
      <c r="X14" s="20"/>
      <c r="Y14" s="20">
        <v>-19757087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68038861</v>
      </c>
      <c r="D17" s="26">
        <f>SUM(D6:D16)</f>
        <v>0</v>
      </c>
      <c r="E17" s="27">
        <f t="shared" si="0"/>
        <v>79830800</v>
      </c>
      <c r="F17" s="28">
        <f t="shared" si="0"/>
        <v>79830800</v>
      </c>
      <c r="G17" s="28">
        <f t="shared" si="0"/>
        <v>8855179</v>
      </c>
      <c r="H17" s="28">
        <f t="shared" si="0"/>
        <v>4706132</v>
      </c>
      <c r="I17" s="28">
        <f t="shared" si="0"/>
        <v>3432486</v>
      </c>
      <c r="J17" s="28">
        <f t="shared" si="0"/>
        <v>16993797</v>
      </c>
      <c r="K17" s="28">
        <f t="shared" si="0"/>
        <v>2825203</v>
      </c>
      <c r="L17" s="28">
        <f t="shared" si="0"/>
        <v>1670134</v>
      </c>
      <c r="M17" s="28">
        <f t="shared" si="0"/>
        <v>5344554</v>
      </c>
      <c r="N17" s="28">
        <f t="shared" si="0"/>
        <v>9839891</v>
      </c>
      <c r="O17" s="28">
        <f t="shared" si="0"/>
        <v>5263109</v>
      </c>
      <c r="P17" s="28">
        <f t="shared" si="0"/>
        <v>36958849</v>
      </c>
      <c r="Q17" s="28">
        <f t="shared" si="0"/>
        <v>2674738</v>
      </c>
      <c r="R17" s="28">
        <f t="shared" si="0"/>
        <v>44896696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71730384</v>
      </c>
      <c r="X17" s="28">
        <f t="shared" si="0"/>
        <v>62560388</v>
      </c>
      <c r="Y17" s="28">
        <f t="shared" si="0"/>
        <v>9169996</v>
      </c>
      <c r="Z17" s="29">
        <f>+IF(X17&lt;&gt;0,+(Y17/X17)*100,0)</f>
        <v>14.657831086341726</v>
      </c>
      <c r="AA17" s="30">
        <f>SUM(AA6:AA16)</f>
        <v>79830800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-1999999</v>
      </c>
      <c r="Y26" s="20">
        <v>1999999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-1999999</v>
      </c>
      <c r="Y27" s="28">
        <f t="shared" si="1"/>
        <v>1999999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68038861</v>
      </c>
      <c r="D38" s="32">
        <f>+D17+D27+D36</f>
        <v>0</v>
      </c>
      <c r="E38" s="33">
        <f t="shared" si="3"/>
        <v>69830800</v>
      </c>
      <c r="F38" s="2">
        <f t="shared" si="3"/>
        <v>79830800</v>
      </c>
      <c r="G38" s="2">
        <f t="shared" si="3"/>
        <v>8855179</v>
      </c>
      <c r="H38" s="2">
        <f t="shared" si="3"/>
        <v>4706132</v>
      </c>
      <c r="I38" s="2">
        <f t="shared" si="3"/>
        <v>3432486</v>
      </c>
      <c r="J38" s="2">
        <f t="shared" si="3"/>
        <v>16993797</v>
      </c>
      <c r="K38" s="2">
        <f t="shared" si="3"/>
        <v>2825203</v>
      </c>
      <c r="L38" s="2">
        <f t="shared" si="3"/>
        <v>1670134</v>
      </c>
      <c r="M38" s="2">
        <f t="shared" si="3"/>
        <v>5344554</v>
      </c>
      <c r="N38" s="2">
        <f t="shared" si="3"/>
        <v>9839891</v>
      </c>
      <c r="O38" s="2">
        <f t="shared" si="3"/>
        <v>5263109</v>
      </c>
      <c r="P38" s="2">
        <f t="shared" si="3"/>
        <v>36958849</v>
      </c>
      <c r="Q38" s="2">
        <f t="shared" si="3"/>
        <v>2674738</v>
      </c>
      <c r="R38" s="2">
        <f t="shared" si="3"/>
        <v>44896696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71730384</v>
      </c>
      <c r="X38" s="2">
        <f t="shared" si="3"/>
        <v>60560389</v>
      </c>
      <c r="Y38" s="2">
        <f t="shared" si="3"/>
        <v>11169995</v>
      </c>
      <c r="Z38" s="34">
        <f>+IF(X38&lt;&gt;0,+(Y38/X38)*100,0)</f>
        <v>18.444391101913165</v>
      </c>
      <c r="AA38" s="35">
        <f>+AA17+AA27+AA36</f>
        <v>79830800</v>
      </c>
    </row>
    <row r="39" spans="1:27" x14ac:dyDescent="0.25">
      <c r="A39" s="23" t="s">
        <v>60</v>
      </c>
      <c r="B39" s="17"/>
      <c r="C39" s="32">
        <v>332160380</v>
      </c>
      <c r="D39" s="32"/>
      <c r="E39" s="33"/>
      <c r="F39" s="2"/>
      <c r="G39" s="2">
        <v>400661672</v>
      </c>
      <c r="H39" s="2">
        <f>+G40+H60</f>
        <v>409516851</v>
      </c>
      <c r="I39" s="2">
        <f>+H40+I60</f>
        <v>414222983</v>
      </c>
      <c r="J39" s="2">
        <f>+G39</f>
        <v>400661672</v>
      </c>
      <c r="K39" s="2">
        <f>+I40+K60</f>
        <v>417655469</v>
      </c>
      <c r="L39" s="2">
        <f>+K40+L60</f>
        <v>420480672</v>
      </c>
      <c r="M39" s="2">
        <f>+L40+M60</f>
        <v>422150806</v>
      </c>
      <c r="N39" s="2">
        <f>+K39</f>
        <v>417655469</v>
      </c>
      <c r="O39" s="2">
        <f>+M40+O60</f>
        <v>427495360</v>
      </c>
      <c r="P39" s="2">
        <f>+O40+P60</f>
        <v>432758469</v>
      </c>
      <c r="Q39" s="2">
        <f>+P40+Q60</f>
        <v>469717318</v>
      </c>
      <c r="R39" s="2">
        <f>+O39</f>
        <v>427495360</v>
      </c>
      <c r="S39" s="2">
        <f>+Q40+S60</f>
        <v>472392056</v>
      </c>
      <c r="T39" s="2">
        <f>+S40+T60</f>
        <v>472392056</v>
      </c>
      <c r="U39" s="2">
        <f>+T40+U60</f>
        <v>472392056</v>
      </c>
      <c r="V39" s="2">
        <f>+S39</f>
        <v>472392056</v>
      </c>
      <c r="W39" s="2">
        <f>+G39</f>
        <v>400661672</v>
      </c>
      <c r="X39" s="2"/>
      <c r="Y39" s="2">
        <f>+W39-X39</f>
        <v>400661672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400199241</v>
      </c>
      <c r="D40" s="43">
        <f t="shared" ref="D40:AA40" si="4">+D38+D39</f>
        <v>0</v>
      </c>
      <c r="E40" s="44">
        <f t="shared" si="4"/>
        <v>69830800</v>
      </c>
      <c r="F40" s="45">
        <f t="shared" si="4"/>
        <v>79830800</v>
      </c>
      <c r="G40" s="45">
        <f t="shared" si="4"/>
        <v>409516851</v>
      </c>
      <c r="H40" s="45">
        <f t="shared" si="4"/>
        <v>414222983</v>
      </c>
      <c r="I40" s="45">
        <f t="shared" si="4"/>
        <v>417655469</v>
      </c>
      <c r="J40" s="45">
        <f>+I40</f>
        <v>417655469</v>
      </c>
      <c r="K40" s="45">
        <f t="shared" si="4"/>
        <v>420480672</v>
      </c>
      <c r="L40" s="45">
        <f t="shared" si="4"/>
        <v>422150806</v>
      </c>
      <c r="M40" s="45">
        <f t="shared" si="4"/>
        <v>427495360</v>
      </c>
      <c r="N40" s="45">
        <f>+M40</f>
        <v>427495360</v>
      </c>
      <c r="O40" s="45">
        <f t="shared" si="4"/>
        <v>432758469</v>
      </c>
      <c r="P40" s="45">
        <f t="shared" si="4"/>
        <v>469717318</v>
      </c>
      <c r="Q40" s="45">
        <f t="shared" si="4"/>
        <v>472392056</v>
      </c>
      <c r="R40" s="45">
        <f>+Q40</f>
        <v>472392056</v>
      </c>
      <c r="S40" s="45">
        <f t="shared" si="4"/>
        <v>472392056</v>
      </c>
      <c r="T40" s="45">
        <f t="shared" si="4"/>
        <v>472392056</v>
      </c>
      <c r="U40" s="45">
        <f t="shared" si="4"/>
        <v>472392056</v>
      </c>
      <c r="V40" s="45">
        <f>+U40</f>
        <v>472392056</v>
      </c>
      <c r="W40" s="45">
        <f>+V40</f>
        <v>472392056</v>
      </c>
      <c r="X40" s="45">
        <f t="shared" si="4"/>
        <v>60560389</v>
      </c>
      <c r="Y40" s="45">
        <f t="shared" si="4"/>
        <v>411831667</v>
      </c>
      <c r="Z40" s="46">
        <f>+IF(X40&lt;&gt;0,+(Y40/X40)*100,0)</f>
        <v>680.03471212841782</v>
      </c>
      <c r="AA40" s="47">
        <f t="shared" si="4"/>
        <v>79830800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400661672</v>
      </c>
      <c r="J60">
        <v>400661672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AD10A58-A0E0-4E61-892F-EE08E9C4435C}"/>
</file>

<file path=customXml/itemProps2.xml><?xml version="1.0" encoding="utf-8"?>
<ds:datastoreItem xmlns:ds="http://schemas.openxmlformats.org/officeDocument/2006/customXml" ds:itemID="{EA8739C2-53D7-4604-92CD-122D72FF47BE}"/>
</file>

<file path=customXml/itemProps3.xml><?xml version="1.0" encoding="utf-8"?>
<ds:datastoreItem xmlns:ds="http://schemas.openxmlformats.org/officeDocument/2006/customXml" ds:itemID="{D891EB1E-BD37-4F8A-AE80-145A4D2FF6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2024-05-08T10:31:53Z</dcterms:created>
  <dcterms:modified xsi:type="dcterms:W3CDTF">2024-05-08T10:32:56Z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